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85B35D5-4780-4497-B0AC-5599BAE62DD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19" l="1"/>
  <c r="D51" i="19"/>
  <c r="D7" i="11" l="1"/>
  <c r="C10" i="21" l="1"/>
  <c r="D13" i="11" l="1"/>
  <c r="L18" i="12" l="1"/>
  <c r="L17" i="12"/>
  <c r="I18" i="12"/>
  <c r="J18" i="12" s="1"/>
  <c r="I17" i="12"/>
  <c r="J17" i="12" s="1"/>
  <c r="E18" i="12"/>
  <c r="F18" i="12" s="1"/>
  <c r="E17" i="12"/>
  <c r="F17" i="12" s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4" i="7" s="1"/>
  <c r="A85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3" i="7" s="1"/>
  <c r="A34" i="7" s="1"/>
  <c r="A23" i="19"/>
  <c r="A27" i="19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D8" i="9" s="1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8" i="12"/>
  <c r="O15" i="12"/>
  <c r="O16" i="12"/>
  <c r="O13" i="12"/>
  <c r="O12" i="12"/>
  <c r="O11" i="12"/>
  <c r="A51" i="7"/>
  <c r="A53" i="19"/>
  <c r="D11" i="9"/>
  <c r="E11" i="9" s="1"/>
  <c r="D25" i="7"/>
  <c r="D12" i="10" s="1"/>
  <c r="E12" i="10" s="1"/>
  <c r="E8" i="9"/>
  <c r="D22" i="7"/>
  <c r="D9" i="10" s="1"/>
  <c r="E9" i="10" s="1"/>
  <c r="O9" i="12"/>
  <c r="O10" i="12"/>
  <c r="O14" i="12"/>
  <c r="N18" i="12"/>
  <c r="O18" i="12" s="1"/>
  <c r="A52" i="7" l="1"/>
  <c r="A54" i="19"/>
  <c r="F54" i="18"/>
  <c r="J19" i="12"/>
  <c r="F19" i="12" l="1"/>
  <c r="A55" i="19"/>
  <c r="A53" i="7"/>
  <c r="D5" i="7"/>
  <c r="D4" i="7"/>
  <c r="A56" i="19" l="1"/>
  <c r="A54" i="7"/>
  <c r="D101" i="7"/>
  <c r="B101" i="7"/>
  <c r="A55" i="7" l="1"/>
  <c r="J26" i="12"/>
  <c r="A56" i="7" l="1"/>
  <c r="A58" i="19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7" i="9" s="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F26" i="12"/>
  <c r="D46" i="7"/>
  <c r="D45" i="7"/>
  <c r="E14" i="9" l="1"/>
  <c r="M28" i="12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<sst xmlns="http://schemas.openxmlformats.org/spreadsheetml/2006/main" count="764" uniqueCount="301">
  <si>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</si>
  <si>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</si>
  <si>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</si>
  <si>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</si>
  <si>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</si>
  <si>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</si>
  <si>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</si>
  <si>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</si>
  <si>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</si>
  <si>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</si>
  <si>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</si>
  <si>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</si>
  <si>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</si>
  <si>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</si>
  <si>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</si>
  <si>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</si>
  <si>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</si>
  <si>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</si>
  <si>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</si>
  <si>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</si>
  <si>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</si>
  <si>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</si>
  <si>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</si>
  <si>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</si>
  <si>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</si>
  <si>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</si>
  <si>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</si>
  <si>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</si>
  <si>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</si>
  <si>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</si>
  <si>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</si>
  <si>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</si>
  <si>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</si>
  <si>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</si>
  <si>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</si>
  <si>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</si>
  <si>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</si>
  <si>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</si>
  <si>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</si>
  <si>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</si>
  <si>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</si>
  <si>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</si>
  <si>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</si>
  <si>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</si>
  <si>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</si>
  <si>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</si>
  <si>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</si>
  <si>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</si>
  <si>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</si>
  <si>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</si>
  <si>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</si>
  <si>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</si>
  <si>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</si>
  <si>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</si>
  <si>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</si>
  <si>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</si>
  <si>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</si>
  <si>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</si>
  <si>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</si>
  <si>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</si>
  <si>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</si>
  <si>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</si>
  <si>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</si>
  <si>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</si>
  <si>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</si>
  <si>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</si>
  <si>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</si>
  <si>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</si>
  <si>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</si>
  <si>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</si>
  <si>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</si>
  <si>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</si>
  <si>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</si>
  <si>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</si>
  <si>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</si>
  <si>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</si>
  <si>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</si>
  <si>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</si>
  <si>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</si>
  <si>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</si>
  <si>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</si>
  <si>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</si>
  <si>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</si>
  <si>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</si>
  <si>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</si>
  <si>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</si>
  <si>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</si>
  <si>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</si>
  <si>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</si>
  <si>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</si>
  <si>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</si>
  <si>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</si>
  <si>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</si>
  <si>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</si>
  <si>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</si>
  <si>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</si>
  <si>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</si>
  <si>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</si>
  <si>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</si>
  <si>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</si>
  <si>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</si>
  <si>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</si>
  <si>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</si>
  <si>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</si>
  <si>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</si>
  <si>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</si>
  <si>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</si>
  <si>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</si>
  <si>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</si>
  <si>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</si>
  <si>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</si>
  <si>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</si>
  <si>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</si>
  <si>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</si>
  <si>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</si>
  <si>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</si>
  <si>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</si>
  <si>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</si>
  <si>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</si>
  <si>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</si>
  <si>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</si>
  <si>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</si>
  <si>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</si>
  <si>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</si>
  <si>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</si>
  <si>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</si>
  <si>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</si>
  <si>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</si>
  <si>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</si>
  <si>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</si>
  <si>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</si>
  <si>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</si>
  <si>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</si>
  <si>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</si>
  <si>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</si>
  <si>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</si>
  <si>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</si>
  <si>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</si>
  <si>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</si>
  <si>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</si>
  <si>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</si>
  <si>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</si>
  <si>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</si>
  <si>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</si>
  <si>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</si>
  <si>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</si>
  <si>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</si>
  <si>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</si>
  <si>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</si>
  <si>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</si>
  <si>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</si>
  <si>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</si>
  <si>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</si>
  <si>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</si>
  <si>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</si>
  <si>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</si>
  <si>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</si>
  <si>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</si>
  <si>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</si>
  <si>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</si>
  <si>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</si>
  <si>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</si>
  <si>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</si>
  <si>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</si>
  <si>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</si>
  <si>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</si>
  <si>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</si>
  <si>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</si>
  <si>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</si>
  <si>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</si>
  <si>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</si>
  <si>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</si>
  <si>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</si>
  <si>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</si>
  <si>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</si>
  <si>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</si>
  <si>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</si>
  <si>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</si>
  <si>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</si>
  <si>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</si>
  <si>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</si>
  <si>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</si>
  <si>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</si>
  <si>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</si>
  <si>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</si>
  <si>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</si>
  <si>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</si>
  <si>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</si>
  <si>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</si>
  <si>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</si>
  <si>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</si>
  <si>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</si>
  <si>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</si>
  <si>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</si>
  <si>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</si>
  <si>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</si>
  <si>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</si>
  <si>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</si>
  <si>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</si>
  <si>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</si>
  <si>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</si>
  <si>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</si>
  <si>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</si>
  <si>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</si>
  <si>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</si>
  <si>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</si>
  <si>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</si>
  <si>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</si>
  <si>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</si>
  <si>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</si>
  <si>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</si>
  <si>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</si>
  <si>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</si>
  <si>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</si>
  <si>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</si>
  <si>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</si>
  <si>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</si>
  <si>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</si>
  <si>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</si>
  <si>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</si>
  <si>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</si>
  <si>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</si>
  <si>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</si>
  <si>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</si>
  <si>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</si>
  <si>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</si>
  <si>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</si>
  <si>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</si>
  <si>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</si>
  <si>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</si>
  <si>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</si>
  <si>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</si>
  <si>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</si>
  <si>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</si>
  <si>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</si>
  <si>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</si>
  <si>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</si>
  <si>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</si>
  <si>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</si>
  <si>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</si>
  <si>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</si>
  <si>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</si>
  <si>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</si>
  <si>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</si>
  <si>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</si>
  <si>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</si>
  <si>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</si>
  <si>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</si>
  <si>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</si>
  <si>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</si>
  <si>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</si>
  <si>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</si>
  <si>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</si>
  <si>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</si>
  <si>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</si>
  <si>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</si>
  <si>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</si>
  <si>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</si>
  <si>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</si>
  <si>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</si>
  <si>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</si>
  <si>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</si>
  <si>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</si>
  <si>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</si>
  <si>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</si>
  <si>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</si>
  <si>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</si>
  <si>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</si>
  <si>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</si>
  <si>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</si>
  <si>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</si>
  <si>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</si>
  <si>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</si>
  <si>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</si>
  <si>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</si>
  <si>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</si>
  <si>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</si>
  <si>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</si>
  <si>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</si>
  <si>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</si>
  <si>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</si>
  <si>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</si>
  <si>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</si>
  <si>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</si>
  <si>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</si>
  <si>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</si>
  <si>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</si>
  <si>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</si>
  <si>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</si>
  <si>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</si>
  <si>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</si>
  <si>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</si>
  <si>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</si>
  <si>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</si>
  <si>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</si>
  <si>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</si>
  <si>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</si>
  <si>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հ․107 մսուր-մանկապարտեզ» ՀՈԱԿ-ի </t>
  </si>
  <si>
    <t>Վ․ Ղազախեցյան</t>
  </si>
  <si>
    <t>Հ․ Ենոքյան</t>
  </si>
  <si>
    <t>տեսախցիկ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</si>
</sst>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3" fontId="45" fillId="0" borderId="35" xfId="59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2ACAAQQBNAAAAAAAAAAAAAAAAAAAAAAAAAAAAAAAAAAAAAAAAAAAAAAAAAAAAAAAAAAAAAAAAAAAAAAAAAAAAAAAAAAAAAAAAAAAAAAAAAAAAAAAAAAAAAAAAAAAAAADnBwwABAAcAAsAG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2NDZaMCMGCSqGSIb3DQEJBDEWBBTh9AtYWZJS7ne3DEcWSn6OG0hQZTArBgsqhkiG9w0BCRACDDEcMBowGDAWBBRE5xMFRVajmd/v2Zzf5CvSbEm8HjANBgkqhkiG9w0BAQEFAASCAQAyE4/j7jRW1H1PKJEtAl2iv/V7XRYFnkrfj4Vq1Oqw5NpBAlFm/ee+jZqF+nRFh9Mcv2eSd+0LU1ElUAnW7ZVDKDo+OE2pD53BP5/oprzOj/nA+EOGl8kIP+HGwtmlHosat7BDxOXCiHm3UK3F3ahD7TFPQgldX4TFkqyzG7xspXE8DdNw5ZYmqn7hkfZ59N5nAZvdWQg+KGNU9wSN6SKet2967wD4ihBjxTOXha48O9tbnYYYdsggC8IViBG2CC4c9Zn9cMGdLOjpuUEzSLePmgwyZbWYaEjw5Lairkw6TJjT5lyYozJLSwPNNfgjheec+bhNPzEqqY6tVwuZTpv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2ACAAQQBNAAAAAAAAAAAAAAAAAAAAAAAAAAAAAAAAAAAAAAAAAAAAAAAAAAAAAAAAAAAAAAAAAAAAAAAAAAAAAAAAAAAAAAAAAAAAAAAAAAAAAAAAAAAAAAAAAAAAAADnBwwABAAcAAsAG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2NTBaMCMGCSqGSIb3DQEJBDEWBBTAeXUEF7FG1y5DaFKUnwJLvNcLLTArBgsqhkiG9w0BCRACDDEcMBowGDAWBBRE5xMFRVajmd/v2Zzf5CvSbEm8HjANBgkqhkiG9w0BAQEFAASCAQBX14Hjh44CZzy+6CQZNr6IMUHNv5eVMppTkTIiHBcDrCeEv12Ou/h/5bp5M19uBQGlajhcEndY3nBUVNV5tdUcMQ+WeX5Cj5GbzBr4fgUWW+1DZm1W6ucqazq+fXegKwzX8+lxWYiUGxRpXKGNNOTHRNAjT6LADRx751Jt7uIdZYvAB9mu+1lWiVlJ9pubfscOJpoqUG0cgrdPrWH7M+SYLlu7lCV7OT/lN5SLOk+XhN17Kkah38nRAAwnM+14RCSpTH4Y6MX3SCeQsWp8SMEnM0tVLFaaqshJRFymFzlneFKThmyeta1t1Mab88CPTfU6beWrXIYnved5VWagQ51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E2B585F-CBE0-A2AC-101F-3EABC6EEC7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26CC852-4DBC-47DE-2739-78B3EE9DE6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RowHeight="17.25"/>
  <cols>
    <col min="1" max="1" width="5.7109375" style="7" customWidth="1"/>
    <col min="2" max="2" width="35.855468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203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203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6"/>
      <c r="F13" s="45"/>
    </row>
    <row r="14" spans="1:11" ht="27.75" customHeight="1">
      <c r="A14" s="501" t="s">
        <v>297</v>
      </c>
      <c r="B14" s="501"/>
      <c r="C14" s="501"/>
      <c r="D14" s="501"/>
      <c r="E14" s="417"/>
    </row>
    <row r="15" spans="1:11" ht="18.75" customHeight="1">
      <c r="A15" s="502" t="s">
        <v>252</v>
      </c>
      <c r="B15" s="502"/>
      <c r="C15" s="502"/>
      <c r="D15" s="502"/>
      <c r="E15" s="418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27"/>
      <c r="E17" s="327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49169.599999999999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72.8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41.6</v>
      </c>
      <c r="E20" s="251"/>
    </row>
    <row r="21" spans="1:14" ht="18" customHeight="1">
      <c r="A21" s="116">
        <f>+A20+0.1</f>
        <v>2.2000000000000002</v>
      </c>
      <c r="B21" s="20" t="s">
        <v>265</v>
      </c>
      <c r="C21" s="20"/>
      <c r="D21" s="252">
        <v>31.2</v>
      </c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710.7</v>
      </c>
      <c r="E22" s="251"/>
      <c r="F22" s="465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256.60000000000002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454.1</v>
      </c>
      <c r="E24" s="251"/>
    </row>
    <row r="25" spans="1:14" ht="18" customHeight="1">
      <c r="A25" s="117">
        <v>4</v>
      </c>
      <c r="B25" s="22" t="s">
        <v>271</v>
      </c>
      <c r="C25" s="22"/>
      <c r="D25" s="251">
        <f>+Komunal!N20</f>
        <v>10.3</v>
      </c>
      <c r="E25" s="251"/>
    </row>
    <row r="26" spans="1:14" s="3" customFormat="1" ht="21" customHeight="1">
      <c r="A26" s="117">
        <v>5</v>
      </c>
      <c r="B26" s="22" t="s">
        <v>8</v>
      </c>
      <c r="C26" s="22"/>
      <c r="D26" s="253">
        <f>+'Snund ev finans. pastaci'!D11</f>
        <v>1020.8</v>
      </c>
      <c r="E26" s="251"/>
      <c r="F26" s="328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30" t="s">
        <v>223</v>
      </c>
    </row>
    <row r="28" spans="1:14" ht="18" hidden="1" customHeight="1">
      <c r="A28" s="117">
        <v>4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2560.1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+D75</f>
        <v>2560.1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1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0">
        <f>SUM(D18:D19,D22,D25:D29,D32:D34)</f>
        <v>53544.3</v>
      </c>
      <c r="E35" s="310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87" t="s">
        <v>149</v>
      </c>
      <c r="C37" s="487"/>
      <c r="D37" s="311"/>
      <c r="E37" s="311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33716.5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343</v>
      </c>
      <c r="E39" s="265"/>
      <c r="F39" s="300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638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customHeight="1">
      <c r="A41" s="161">
        <v>1.3</v>
      </c>
      <c r="B41" s="20" t="s">
        <v>290</v>
      </c>
      <c r="C41" s="20"/>
      <c r="D41" s="265">
        <f>+Ashkhatavardz!K7+Ashkhatavardz!C10</f>
        <v>31.2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12472.4</v>
      </c>
      <c r="E42" s="251"/>
      <c r="F42" s="57"/>
      <c r="G42" s="2"/>
      <c r="H42" s="2"/>
      <c r="I42" s="2"/>
      <c r="J42" s="2"/>
      <c r="K42" s="324"/>
      <c r="L42" s="89"/>
      <c r="M42" s="325"/>
      <c r="N42" s="89"/>
      <c r="O42" s="89"/>
      <c r="P42" s="89"/>
      <c r="Q42" s="326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1619.9</v>
      </c>
      <c r="E43" s="251"/>
      <c r="F43" s="340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1267.7</v>
      </c>
      <c r="E44" s="251"/>
      <c r="F44" s="340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270.3</v>
      </c>
      <c r="E45" s="251"/>
      <c r="F45" s="340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51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2">
        <f>SUM(D49:D51)</f>
        <v>134.30000000000001</v>
      </c>
      <c r="E48" s="312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55.4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f>3.6+0.8</f>
        <v>4.4000000000000004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f>74.5</f>
        <v>74.5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239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10</v>
      </c>
      <c r="E52" s="251"/>
      <c r="K52" s="89" t="s">
        <v>204</v>
      </c>
      <c r="O52" s="8" t="s">
        <v>240</v>
      </c>
      <c r="P52" s="8"/>
      <c r="Q52" s="504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585</v>
      </c>
      <c r="E53" s="251"/>
      <c r="F53" s="6" t="s">
        <v>225</v>
      </c>
      <c r="K53" s="301">
        <v>4</v>
      </c>
      <c r="L53" s="89" t="s">
        <v>202</v>
      </c>
      <c r="M53" s="303">
        <v>147</v>
      </c>
      <c r="N53" s="89" t="s">
        <v>203</v>
      </c>
      <c r="O53" s="302">
        <f>+K53*M53/12*2</f>
        <v>98</v>
      </c>
      <c r="P53" s="43" t="s">
        <v>224</v>
      </c>
      <c r="Q53" s="339">
        <v>487</v>
      </c>
      <c r="R53" s="7" t="s">
        <v>203</v>
      </c>
      <c r="S53" s="337">
        <f>+O53+Q53</f>
        <v>585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51">
        <v>120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238</v>
      </c>
      <c r="E55" s="251"/>
    </row>
    <row r="56" spans="1:19" ht="18" hidden="1" customHeight="1">
      <c r="A56" s="117">
        <f t="shared" si="2"/>
        <v>13</v>
      </c>
      <c r="B56" s="21" t="s">
        <v>50</v>
      </c>
      <c r="C56" s="21"/>
      <c r="D56" s="251"/>
      <c r="E56" s="251"/>
    </row>
    <row r="57" spans="1:19" ht="18.75" customHeight="1">
      <c r="A57" s="117">
        <v>13</v>
      </c>
      <c r="B57" s="21" t="s">
        <v>122</v>
      </c>
      <c r="C57" s="21"/>
      <c r="D57" s="251">
        <v>10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75</v>
      </c>
      <c r="E58" s="251"/>
      <c r="G58" s="52"/>
    </row>
    <row r="59" spans="1:19" ht="20.25" hidden="1" customHeight="1">
      <c r="A59" s="117">
        <f t="shared" si="2"/>
        <v>15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15</v>
      </c>
      <c r="B60" s="21" t="s">
        <v>27</v>
      </c>
      <c r="C60" s="21"/>
      <c r="D60" s="251">
        <v>85.5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24</v>
      </c>
      <c r="E64" s="251"/>
    </row>
    <row r="65" spans="1:14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20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66</v>
      </c>
      <c r="C69" s="21"/>
      <c r="D69" s="251">
        <v>41.6</v>
      </c>
      <c r="E69" s="251"/>
    </row>
    <row r="70" spans="1:14" ht="18.75" hidden="1" customHeight="1">
      <c r="A70" s="117">
        <f t="shared" si="2"/>
        <v>21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hidden="1" customHeight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1">
        <v>2560.1</v>
      </c>
      <c r="E74" s="251"/>
    </row>
    <row r="75" spans="1:14" s="3" customFormat="1" ht="18.75" customHeight="1">
      <c r="A75" s="161">
        <f>+A74+0.1</f>
        <v>21.1</v>
      </c>
      <c r="B75" s="20" t="s">
        <v>80</v>
      </c>
      <c r="C75" s="20"/>
      <c r="D75" s="252">
        <v>2560.1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v>22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88" t="s">
        <v>32</v>
      </c>
      <c r="C78" s="488"/>
      <c r="D78" s="310">
        <f>SUM(D38,D42:D48,D52:D74,D76:D77)</f>
        <v>53544.3</v>
      </c>
      <c r="E78" s="464" t="s">
        <v>250</v>
      </c>
      <c r="F78" s="307">
        <f>+D35-D78</f>
        <v>0</v>
      </c>
    </row>
    <row r="79" spans="1:14" ht="29.25" customHeight="1">
      <c r="B79" s="55"/>
      <c r="C79" s="8"/>
    </row>
    <row r="80" spans="1:14" ht="26.25" hidden="1" customHeight="1">
      <c r="B80" s="9" t="s">
        <v>2</v>
      </c>
      <c r="C80" s="313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3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86" t="s">
        <v>242</v>
      </c>
      <c r="D85" s="329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4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4" t="s">
        <v>205</v>
      </c>
      <c r="E1" s="430">
        <f>+'Ekamut-caxs'!E1+1</f>
        <v>204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4" t="s">
        <v>253</v>
      </c>
      <c r="E7" s="430">
        <f>+'Ekamut-caxs'!E7+1</f>
        <v>204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43</v>
      </c>
      <c r="B13" s="516"/>
      <c r="C13" s="516"/>
      <c r="D13" s="516"/>
      <c r="E13" s="41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հ․107 մսուր-մանկապարտեզ» ՀՈԱԿ-ի </v>
      </c>
      <c r="B14" s="501"/>
      <c r="C14" s="501"/>
      <c r="D14" s="501"/>
      <c r="E14" s="41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285</v>
      </c>
      <c r="B15" s="502"/>
      <c r="C15" s="502"/>
      <c r="D15" s="502"/>
      <c r="E15" s="41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7" t="s">
        <v>33</v>
      </c>
      <c r="C18" s="518"/>
      <c r="D18" s="88" t="s">
        <v>45</v>
      </c>
      <c r="E18" s="421"/>
      <c r="F18" s="109"/>
      <c r="G18" s="89"/>
      <c r="H18" s="89"/>
      <c r="I18" s="89"/>
      <c r="J18" s="306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8" t="s">
        <v>34</v>
      </c>
      <c r="C19" s="509"/>
      <c r="D19" s="289">
        <f>+'Dramakani hamematakan'!D6</f>
        <v>637.70000000000005</v>
      </c>
      <c r="E19" s="422"/>
      <c r="F19" s="514" t="s">
        <v>231</v>
      </c>
      <c r="G19" s="515"/>
      <c r="H19" s="305"/>
      <c r="I19" s="305"/>
      <c r="J19" s="304"/>
      <c r="K19" s="77"/>
      <c r="L19" s="77"/>
      <c r="M19" s="77"/>
    </row>
    <row r="20" spans="1:13" s="75" customFormat="1" ht="29.25" customHeight="1">
      <c r="A20" s="12" t="s">
        <v>11</v>
      </c>
      <c r="B20" s="508" t="s">
        <v>84</v>
      </c>
      <c r="C20" s="509"/>
      <c r="D20" s="289">
        <f>SUM(D21:D22,D25,D28:D34)</f>
        <v>50973.9</v>
      </c>
      <c r="E20" s="42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9" t="s">
        <v>120</v>
      </c>
      <c r="C21" s="520"/>
      <c r="D21" s="281">
        <f>+'Ekamut-caxs'!D18</f>
        <v>49169.599999999999</v>
      </c>
      <c r="E21" s="42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9" t="str">
        <f>+'Ekamut-caxs'!B19</f>
        <v>Այլ նպաստներ բյուջեից, որից՝</v>
      </c>
      <c r="C22" s="520"/>
      <c r="D22" s="281">
        <f>+'Ekamut-caxs'!D19</f>
        <v>72.8</v>
      </c>
      <c r="E22" s="42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0" t="s">
        <v>262</v>
      </c>
      <c r="C23" s="511"/>
      <c r="D23" s="258">
        <f>+'Ekamut-caxs'!D20</f>
        <v>41.6</v>
      </c>
      <c r="E23" s="42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customHeight="1">
      <c r="A24" s="27">
        <f>+'Ekamut-caxs'!A21</f>
        <v>2.2000000000000002</v>
      </c>
      <c r="B24" s="510" t="s">
        <v>265</v>
      </c>
      <c r="C24" s="511"/>
      <c r="D24" s="258">
        <f>+'Ekamut-caxs'!D21</f>
        <v>31.2</v>
      </c>
      <c r="E24" s="424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9" t="str">
        <f>+'Ekamut-caxs'!B22</f>
        <v>Դրամաշնորհներ բյուջեից, որից՝</v>
      </c>
      <c r="C25" s="520"/>
      <c r="D25" s="280">
        <f>+'Ekamut-caxs'!D22</f>
        <v>710.7</v>
      </c>
      <c r="E25" s="424"/>
      <c r="F25" s="465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0" t="s">
        <v>263</v>
      </c>
      <c r="C26" s="511"/>
      <c r="D26" s="258">
        <f>+'Ekamut-caxs'!D23</f>
        <v>256.60000000000002</v>
      </c>
      <c r="E26" s="42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0" t="s">
        <v>264</v>
      </c>
      <c r="C27" s="511"/>
      <c r="D27" s="258">
        <f>+'Ekamut-caxs'!D24</f>
        <v>454.1</v>
      </c>
      <c r="E27" s="424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19" t="str">
        <f>+'Ekamut-caxs'!B26</f>
        <v xml:space="preserve">Վճարովի ծառայություններից </v>
      </c>
      <c r="C28" s="520"/>
      <c r="D28" s="281">
        <f>+'Ekamut-caxs'!D26</f>
        <v>1020.8</v>
      </c>
      <c r="E28" s="424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9" t="str">
        <f>+'Ekamut-caxs'!B27</f>
        <v>Վարձակալությունից</v>
      </c>
      <c r="C29" s="520"/>
      <c r="D29" s="281">
        <f>+'Ekamut-caxs'!D27</f>
        <v>0</v>
      </c>
      <c r="E29" s="425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9" t="str">
        <f>+'Ekamut-caxs'!B28</f>
        <v>Սպասարկման և կոմունալ համավճարներից</v>
      </c>
      <c r="C30" s="520"/>
      <c r="D30" s="281">
        <f>+'Ekamut-caxs'!D28</f>
        <v>0</v>
      </c>
      <c r="E30" s="425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9" t="s">
        <v>35</v>
      </c>
      <c r="C31" s="520"/>
      <c r="D31" s="280"/>
      <c r="E31" s="425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9" t="s">
        <v>10</v>
      </c>
      <c r="C32" s="520"/>
      <c r="D32" s="281">
        <f>+'Ekamut-caxs'!D32</f>
        <v>0</v>
      </c>
      <c r="E32" s="424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6"/>
      <c r="C33" s="507"/>
      <c r="D33" s="280">
        <f>+'Ekamut-caxs'!D33</f>
        <v>0</v>
      </c>
      <c r="E33" s="425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6"/>
      <c r="C34" s="507"/>
      <c r="D34" s="280">
        <f>+'Ekamut-caxs'!D34</f>
        <v>0</v>
      </c>
      <c r="E34" s="425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8" t="s">
        <v>85</v>
      </c>
      <c r="C35" s="509"/>
      <c r="D35" s="289">
        <f>D36+D79+D91</f>
        <v>51611.6</v>
      </c>
      <c r="E35" s="423"/>
      <c r="F35" s="314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8" t="s">
        <v>61</v>
      </c>
      <c r="C36" s="509"/>
      <c r="D36" s="289">
        <f>SUM(D37,D41:D47,D51:D73,D77:D78)</f>
        <v>50973.9</v>
      </c>
      <c r="E36" s="423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6" t="str">
        <f>+'Ekamut-caxs'!B38</f>
        <v>Աշխատավարձի գծով, որից՝</v>
      </c>
      <c r="C37" s="507"/>
      <c r="D37" s="281">
        <f>+'Ekamut-caxs'!D38</f>
        <v>33716.5</v>
      </c>
      <c r="E37" s="424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0" t="s">
        <v>121</v>
      </c>
      <c r="C38" s="511"/>
      <c r="D38" s="293">
        <f>+'Ekamut-caxs'!D39</f>
        <v>343</v>
      </c>
      <c r="E38" s="426"/>
      <c r="F38" s="300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0" t="s">
        <v>13</v>
      </c>
      <c r="C39" s="511"/>
      <c r="D39" s="293">
        <f>+'Ekamut-caxs'!D40</f>
        <v>638</v>
      </c>
      <c r="E39" s="426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customHeight="1">
      <c r="A40" s="27">
        <f>+'Ekamut-caxs'!A41</f>
        <v>1.3</v>
      </c>
      <c r="B40" s="510" t="str">
        <f>+'Ekamut-caxs'!B41</f>
        <v>կամավոր ատեստ. գծով լրավճար</v>
      </c>
      <c r="C40" s="511"/>
      <c r="D40" s="293">
        <f>+'Ekamut-caxs'!D41</f>
        <v>31.2</v>
      </c>
      <c r="E40" s="426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6" t="s">
        <v>16</v>
      </c>
      <c r="C41" s="507"/>
      <c r="D41" s="280">
        <f>+'Ekamut-caxs'!D42</f>
        <v>12472.4</v>
      </c>
      <c r="E41" s="425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6" t="s">
        <v>15</v>
      </c>
      <c r="C42" s="507"/>
      <c r="D42" s="280">
        <f>+'Ekamut-caxs'!D43</f>
        <v>1619.9</v>
      </c>
      <c r="E42" s="424"/>
      <c r="F42" s="342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6" t="s">
        <v>14</v>
      </c>
      <c r="C43" s="507"/>
      <c r="D43" s="280">
        <f>+'Ekamut-caxs'!D44</f>
        <v>1267.7</v>
      </c>
      <c r="E43" s="424"/>
      <c r="F43" s="342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6" t="s">
        <v>17</v>
      </c>
      <c r="C44" s="507"/>
      <c r="D44" s="280">
        <f>+Komunal!M27</f>
        <v>260</v>
      </c>
      <c r="E44" s="424"/>
      <c r="F44" s="342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6" t="s">
        <v>18</v>
      </c>
      <c r="C45" s="507"/>
      <c r="D45" s="281">
        <f>+'Ekamut-caxs'!D46</f>
        <v>51</v>
      </c>
      <c r="E45" s="424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6" t="s">
        <v>19</v>
      </c>
      <c r="C46" s="507"/>
      <c r="D46" s="281">
        <f>+'Ekamut-caxs'!D47</f>
        <v>60</v>
      </c>
      <c r="E46" s="424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6" t="s">
        <v>20</v>
      </c>
      <c r="C47" s="507"/>
      <c r="D47" s="281">
        <f>SUM(D48:D50)</f>
        <v>134.30000000000001</v>
      </c>
      <c r="E47" s="424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0" t="s">
        <v>21</v>
      </c>
      <c r="C48" s="511"/>
      <c r="D48" s="293">
        <f>+'Ekamut-caxs'!D49</f>
        <v>55.4</v>
      </c>
      <c r="E48" s="424"/>
    </row>
    <row r="49" spans="1:13" ht="18" customHeight="1">
      <c r="A49" s="27">
        <f>+A48+0.1</f>
        <v>8.1999999999999993</v>
      </c>
      <c r="B49" s="510" t="s">
        <v>22</v>
      </c>
      <c r="C49" s="511"/>
      <c r="D49" s="293">
        <f>+'Ekamut-caxs'!D50</f>
        <v>4.4000000000000004</v>
      </c>
      <c r="E49" s="424"/>
    </row>
    <row r="50" spans="1:13" ht="18" customHeight="1">
      <c r="A50" s="27">
        <f>+A49+0.1</f>
        <v>8.2999999999999989</v>
      </c>
      <c r="B50" s="510" t="s">
        <v>23</v>
      </c>
      <c r="C50" s="511"/>
      <c r="D50" s="293">
        <f>+'Ekamut-caxs'!D51</f>
        <v>74.5</v>
      </c>
      <c r="E50" s="424"/>
    </row>
    <row r="51" spans="1:13" s="97" customFormat="1" ht="18" customHeight="1">
      <c r="A51" s="61">
        <f>+'Ekamut-caxs'!A52</f>
        <v>9</v>
      </c>
      <c r="B51" s="506" t="s">
        <v>24</v>
      </c>
      <c r="C51" s="507"/>
      <c r="D51" s="281">
        <f>+'Ekamut-caxs'!D52</f>
        <v>10</v>
      </c>
      <c r="E51" s="424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06" t="s">
        <v>31</v>
      </c>
      <c r="C52" s="507"/>
      <c r="D52" s="280">
        <f>+'Ekamut-caxs'!D53</f>
        <v>585</v>
      </c>
      <c r="E52" s="425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06" t="s">
        <v>25</v>
      </c>
      <c r="C53" s="507"/>
      <c r="D53" s="280">
        <f>+'Ekamut-caxs'!D54</f>
        <v>120</v>
      </c>
      <c r="E53" s="425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06" t="s">
        <v>76</v>
      </c>
      <c r="C54" s="507"/>
      <c r="D54" s="280">
        <f>+'Ekamut-caxs'!D55</f>
        <v>238</v>
      </c>
      <c r="E54" s="425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13</v>
      </c>
      <c r="B55" s="506" t="s">
        <v>50</v>
      </c>
      <c r="C55" s="507"/>
      <c r="D55" s="281">
        <f>+'Ekamut-caxs'!D56</f>
        <v>0</v>
      </c>
      <c r="E55" s="424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6" t="s">
        <v>122</v>
      </c>
      <c r="C56" s="507"/>
      <c r="D56" s="281">
        <f>+'Ekamut-caxs'!D57</f>
        <v>10</v>
      </c>
      <c r="E56" s="424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6" t="s">
        <v>123</v>
      </c>
      <c r="C57" s="507"/>
      <c r="D57" s="281">
        <f>+'Ekamut-caxs'!D58</f>
        <v>75</v>
      </c>
      <c r="E57" s="424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15</v>
      </c>
      <c r="B58" s="506" t="s">
        <v>26</v>
      </c>
      <c r="C58" s="507"/>
      <c r="D58" s="281">
        <f>+'Ekamut-caxs'!D59</f>
        <v>0</v>
      </c>
      <c r="E58" s="424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06" t="s">
        <v>27</v>
      </c>
      <c r="C59" s="507"/>
      <c r="D59" s="281">
        <f>+'Ekamut-caxs'!D60</f>
        <v>85.5</v>
      </c>
      <c r="E59" s="424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06" t="s">
        <v>69</v>
      </c>
      <c r="C60" s="507"/>
      <c r="D60" s="281">
        <f>+'Ekamut-caxs'!D61</f>
        <v>0</v>
      </c>
      <c r="E60" s="424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06" t="s">
        <v>56</v>
      </c>
      <c r="C61" s="507"/>
      <c r="D61" s="281">
        <f>+'Ekamut-caxs'!D62</f>
        <v>0</v>
      </c>
      <c r="E61" s="424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06" t="s">
        <v>47</v>
      </c>
      <c r="C62" s="507"/>
      <c r="D62" s="281">
        <f>+'Ekamut-caxs'!D63</f>
        <v>105</v>
      </c>
      <c r="E62" s="424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06" t="s">
        <v>77</v>
      </c>
      <c r="C63" s="507"/>
      <c r="D63" s="281">
        <f>+'Ekamut-caxs'!D64</f>
        <v>24</v>
      </c>
      <c r="E63" s="424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06" t="s">
        <v>78</v>
      </c>
      <c r="C64" s="507"/>
      <c r="D64" s="281">
        <f>+'Ekamut-caxs'!D65</f>
        <v>95</v>
      </c>
      <c r="E64" s="424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19</v>
      </c>
      <c r="B65" s="506" t="s">
        <v>48</v>
      </c>
      <c r="C65" s="507"/>
      <c r="D65" s="281">
        <f>+'Ekamut-caxs'!D66</f>
        <v>3</v>
      </c>
      <c r="E65" s="424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.75" hidden="1" customHeight="1">
      <c r="A66" s="61">
        <f>+'Ekamut-caxs'!A67</f>
        <v>20</v>
      </c>
      <c r="B66" s="506" t="s">
        <v>124</v>
      </c>
      <c r="C66" s="507"/>
      <c r="D66" s="281">
        <f>+'Ekamut-caxs'!D67</f>
        <v>0</v>
      </c>
      <c r="E66" s="424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06" t="s">
        <v>49</v>
      </c>
      <c r="C67" s="507"/>
      <c r="D67" s="281">
        <f>+'Ekamut-caxs'!D68</f>
        <v>0</v>
      </c>
      <c r="E67" s="424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20</v>
      </c>
      <c r="B68" s="506" t="s">
        <v>66</v>
      </c>
      <c r="C68" s="507"/>
      <c r="D68" s="281">
        <f>+'Ekamut-caxs'!D69</f>
        <v>41.6</v>
      </c>
      <c r="E68" s="42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21</v>
      </c>
      <c r="B69" s="506" t="s">
        <v>79</v>
      </c>
      <c r="C69" s="507"/>
      <c r="D69" s="281">
        <f>+'Ekamut-caxs'!D70</f>
        <v>0</v>
      </c>
      <c r="E69" s="424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6">
        <f>+'Ekamut-caxs'!B71</f>
        <v>0</v>
      </c>
      <c r="C70" s="507"/>
      <c r="D70" s="280">
        <f>+'Ekamut-caxs'!D71</f>
        <v>0</v>
      </c>
      <c r="E70" s="425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6">
        <f>+'Ekamut-caxs'!B72</f>
        <v>0</v>
      </c>
      <c r="C71" s="507"/>
      <c r="D71" s="280">
        <f>+'Ekamut-caxs'!D72</f>
        <v>0</v>
      </c>
      <c r="E71" s="425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6">
        <f>+'Ekamut-caxs'!B73</f>
        <v>0</v>
      </c>
      <c r="C72" s="507"/>
      <c r="D72" s="280">
        <f>+'Ekamut-caxs'!D73</f>
        <v>0</v>
      </c>
      <c r="E72" s="425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6" t="s">
        <v>37</v>
      </c>
      <c r="C73" s="507"/>
      <c r="D73" s="281">
        <f>SUM(D74:D76)</f>
        <v>0</v>
      </c>
      <c r="E73" s="424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0" t="s">
        <v>38</v>
      </c>
      <c r="C74" s="511"/>
      <c r="D74" s="258"/>
      <c r="E74" s="427"/>
    </row>
    <row r="75" spans="1:13" ht="19.5" hidden="1" customHeight="1">
      <c r="A75" s="14">
        <f>+A74+0.1</f>
        <v>31.200000000000003</v>
      </c>
      <c r="B75" s="510" t="s">
        <v>51</v>
      </c>
      <c r="C75" s="511"/>
      <c r="D75" s="258"/>
      <c r="E75" s="427"/>
    </row>
    <row r="76" spans="1:13" ht="19.5" hidden="1" customHeight="1">
      <c r="A76" s="14">
        <f>+A75+0.1</f>
        <v>31.300000000000004</v>
      </c>
      <c r="B76" s="510" t="s">
        <v>86</v>
      </c>
      <c r="C76" s="511"/>
      <c r="D76" s="258">
        <f>+'Ekamut-caxs'!D76</f>
        <v>0</v>
      </c>
      <c r="E76" s="427"/>
    </row>
    <row r="77" spans="1:13" s="97" customFormat="1" ht="17.25" hidden="1" customHeight="1">
      <c r="A77" s="71">
        <v>32</v>
      </c>
      <c r="B77" s="506" t="s">
        <v>39</v>
      </c>
      <c r="C77" s="507"/>
      <c r="D77" s="281">
        <f>+'Deb. ev kreditor'!D59-'Deb. ev kreditor'!D55</f>
        <v>0</v>
      </c>
      <c r="E77" s="424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6" t="s">
        <v>87</v>
      </c>
      <c r="C78" s="507"/>
      <c r="D78" s="280"/>
      <c r="E78" s="425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2" t="s">
        <v>62</v>
      </c>
      <c r="C79" s="513"/>
      <c r="D79" s="289">
        <f>D80+D87</f>
        <v>450</v>
      </c>
      <c r="E79" s="423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6" t="s">
        <v>92</v>
      </c>
      <c r="C80" s="507"/>
      <c r="D80" s="281">
        <f>SUM(D81:D86)</f>
        <v>450</v>
      </c>
      <c r="E80" s="42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6" t="s">
        <v>88</v>
      </c>
      <c r="C81" s="507"/>
      <c r="D81" s="280"/>
      <c r="E81" s="42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6" t="s">
        <v>89</v>
      </c>
      <c r="C82" s="507"/>
      <c r="D82" s="280"/>
      <c r="E82" s="42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1.1000000000000001</v>
      </c>
      <c r="B83" s="506" t="s">
        <v>90</v>
      </c>
      <c r="C83" s="507"/>
      <c r="D83" s="280">
        <v>150</v>
      </c>
      <c r="E83" s="42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5" si="1">+A83+0.1</f>
        <v>1.2000000000000002</v>
      </c>
      <c r="B84" s="506" t="s">
        <v>67</v>
      </c>
      <c r="C84" s="507"/>
      <c r="D84" s="280"/>
      <c r="E84" s="425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06" t="s">
        <v>68</v>
      </c>
      <c r="C85" s="507"/>
      <c r="D85" s="280"/>
      <c r="E85" s="425"/>
      <c r="F85" s="111"/>
      <c r="G85" s="102"/>
      <c r="H85" s="102"/>
      <c r="I85" s="102"/>
      <c r="J85" s="102"/>
    </row>
    <row r="86" spans="1:13" s="94" customFormat="1" ht="17.25" customHeight="1">
      <c r="A86" s="71">
        <v>1.2</v>
      </c>
      <c r="B86" s="506" t="s">
        <v>300</v>
      </c>
      <c r="C86" s="507"/>
      <c r="D86" s="280">
        <v>300</v>
      </c>
      <c r="E86" s="425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6" t="s">
        <v>93</v>
      </c>
      <c r="C87" s="507"/>
      <c r="D87" s="281">
        <f>SUM(D88:D90)</f>
        <v>0</v>
      </c>
      <c r="E87" s="42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6" t="s">
        <v>64</v>
      </c>
      <c r="C88" s="507"/>
      <c r="D88" s="280"/>
      <c r="E88" s="42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6" t="s">
        <v>63</v>
      </c>
      <c r="C89" s="507"/>
      <c r="D89" s="280"/>
      <c r="E89" s="42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6" t="s">
        <v>52</v>
      </c>
      <c r="C90" s="507"/>
      <c r="D90" s="280"/>
      <c r="E90" s="42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08" t="s">
        <v>155</v>
      </c>
      <c r="C91" s="509"/>
      <c r="D91" s="289">
        <f>SUM(D92:D93)</f>
        <v>187.7</v>
      </c>
      <c r="E91" s="423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6" t="s">
        <v>16</v>
      </c>
      <c r="C92" s="507"/>
      <c r="D92" s="280">
        <v>187.7</v>
      </c>
      <c r="E92" s="42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6"/>
      <c r="C93" s="507"/>
      <c r="D93" s="280"/>
      <c r="E93" s="42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8" t="s">
        <v>41</v>
      </c>
      <c r="C94" s="509"/>
      <c r="D94" s="289">
        <f>D19+D20-D35</f>
        <v>0</v>
      </c>
      <c r="E94" s="466" t="s">
        <v>250</v>
      </c>
      <c r="F94" s="514" t="s">
        <v>206</v>
      </c>
      <c r="G94" s="515"/>
      <c r="H94" s="305"/>
      <c r="I94" s="305"/>
      <c r="J94" s="304"/>
      <c r="K94" s="98"/>
      <c r="L94" s="98"/>
      <c r="M94" s="98"/>
    </row>
    <row r="95" spans="1:13" s="81" customFormat="1" ht="29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3" t="str">
        <f>+'Ekamut-caxs'!C80</f>
        <v>Վ․ Ղազախեցյան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28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5" t="str">
        <f>+'Ekamut-caxs'!C82</f>
        <v>Հ․ Ենոքյան</v>
      </c>
      <c r="E98" s="42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28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6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D8" sqref="D8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հ․107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258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6" t="s">
        <v>241</v>
      </c>
    </row>
    <row r="6" spans="1:18" s="22" customFormat="1" ht="31.5" customHeight="1">
      <c r="A6" s="63" t="s">
        <v>7</v>
      </c>
      <c r="B6" s="64" t="s">
        <v>148</v>
      </c>
      <c r="C6" s="308">
        <f>SUM(C7:C18,C21:C24)</f>
        <v>52842.1</v>
      </c>
      <c r="D6" s="308">
        <f>SUM(D7:D8,D11,D14:D18)</f>
        <v>53544.3</v>
      </c>
      <c r="E6" s="308">
        <f t="shared" ref="E6:E66" si="0">D6-C6</f>
        <v>702.20000000000437</v>
      </c>
      <c r="F6" s="41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2" t="s">
        <v>120</v>
      </c>
      <c r="C7" s="294">
        <v>48432</v>
      </c>
      <c r="D7" s="295">
        <f>+'Ekamut-caxs'!D18</f>
        <v>49169.599999999999</v>
      </c>
      <c r="E7" s="295">
        <f t="shared" si="0"/>
        <v>737.59999999999854</v>
      </c>
      <c r="F7" s="294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2" t="s">
        <v>261</v>
      </c>
      <c r="C8" s="462">
        <f>+C9+C10</f>
        <v>0</v>
      </c>
      <c r="D8" s="295">
        <f>+'Ekamut-caxs'!D19</f>
        <v>72.8</v>
      </c>
      <c r="E8" s="295">
        <f t="shared" si="0"/>
        <v>72.8</v>
      </c>
      <c r="F8" s="294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3"/>
      <c r="D9" s="295">
        <f>+'Ekamut-caxs'!D20</f>
        <v>41.6</v>
      </c>
      <c r="E9" s="295">
        <f t="shared" si="0"/>
        <v>41.6</v>
      </c>
      <c r="F9" s="29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3"/>
      <c r="D10" s="295">
        <f>+'Ekamut-caxs'!D21</f>
        <v>31.2</v>
      </c>
      <c r="E10" s="295">
        <f t="shared" si="0"/>
        <v>31.2</v>
      </c>
      <c r="F10" s="294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79" t="s">
        <v>266</v>
      </c>
      <c r="C11" s="462">
        <f>+C12+C13</f>
        <v>0</v>
      </c>
      <c r="D11" s="295">
        <f>+'Ekamut-caxs'!D22</f>
        <v>710.7</v>
      </c>
      <c r="E11" s="295">
        <f t="shared" si="0"/>
        <v>710.7</v>
      </c>
      <c r="F11" s="294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1" t="s">
        <v>263</v>
      </c>
      <c r="C12" s="463"/>
      <c r="D12" s="295">
        <f>+'Ekamut-caxs'!D23</f>
        <v>256.60000000000002</v>
      </c>
      <c r="E12" s="295">
        <f t="shared" si="0"/>
        <v>256.60000000000002</v>
      </c>
      <c r="F12" s="294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2" t="s">
        <v>264</v>
      </c>
      <c r="C13" s="463"/>
      <c r="D13" s="295">
        <f>+'Ekamut-caxs'!D24</f>
        <v>454.1</v>
      </c>
      <c r="E13" s="295">
        <f t="shared" si="0"/>
        <v>454.1</v>
      </c>
      <c r="F13" s="294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2</v>
      </c>
      <c r="B14" s="282" t="s">
        <v>271</v>
      </c>
      <c r="C14" s="463"/>
      <c r="D14" s="295">
        <f>+'Ekamut-caxs'!D25</f>
        <v>10.3</v>
      </c>
      <c r="E14" s="295">
        <f t="shared" si="0"/>
        <v>10.3</v>
      </c>
      <c r="F14" s="294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3</v>
      </c>
      <c r="B15" s="282" t="s">
        <v>8</v>
      </c>
      <c r="C15" s="294">
        <v>1850</v>
      </c>
      <c r="D15" s="295">
        <f>+'Ekamut-caxs'!D26</f>
        <v>1020.8</v>
      </c>
      <c r="E15" s="295">
        <f>D15-C15</f>
        <v>-829.2</v>
      </c>
      <c r="F15" s="294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2" t="s">
        <v>55</v>
      </c>
      <c r="C16" s="296"/>
      <c r="D16" s="295">
        <f>+'Ekamut-caxs'!D27</f>
        <v>0</v>
      </c>
      <c r="E16" s="295">
        <f t="shared" si="0"/>
        <v>0</v>
      </c>
      <c r="F16" s="294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2" t="s">
        <v>65</v>
      </c>
      <c r="C17" s="296"/>
      <c r="D17" s="295">
        <f>+'Ekamut-caxs'!D28</f>
        <v>0</v>
      </c>
      <c r="E17" s="295">
        <f t="shared" si="0"/>
        <v>0</v>
      </c>
      <c r="F17" s="294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297" t="s">
        <v>127</v>
      </c>
      <c r="C18" s="298">
        <f>SUM(C19:C20)</f>
        <v>2560.1</v>
      </c>
      <c r="D18" s="298">
        <f>SUM(D19:D20)</f>
        <v>2560.1</v>
      </c>
      <c r="E18" s="295">
        <f t="shared" si="0"/>
        <v>0</v>
      </c>
      <c r="F18" s="294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2560.1</v>
      </c>
      <c r="D19" s="255">
        <f>+'Ekamut-caxs'!D30</f>
        <v>2560.1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4" t="s">
        <v>10</v>
      </c>
      <c r="C21" s="296"/>
      <c r="D21" s="295">
        <f>+'Ekamut-caxs'!D32</f>
        <v>0</v>
      </c>
      <c r="E21" s="295">
        <f t="shared" si="0"/>
        <v>0</v>
      </c>
      <c r="F21" s="294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4" t="s">
        <v>9</v>
      </c>
      <c r="C22" s="296"/>
      <c r="D22" s="295"/>
      <c r="E22" s="295">
        <f t="shared" si="0"/>
        <v>0</v>
      </c>
      <c r="F22" s="294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5"/>
      <c r="C23" s="296"/>
      <c r="D23" s="294">
        <f>+'Ekamut-caxs'!D33</f>
        <v>0</v>
      </c>
      <c r="E23" s="294">
        <f>D23-C23</f>
        <v>0</v>
      </c>
      <c r="F23" s="294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5"/>
      <c r="C24" s="296"/>
      <c r="D24" s="294">
        <f>+'Ekamut-caxs'!D34</f>
        <v>0</v>
      </c>
      <c r="E24" s="294">
        <f>D24-C24</f>
        <v>0</v>
      </c>
      <c r="F24" s="294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09">
        <f>SUM(C26,C30:C36,C40:C62,C64:C65)</f>
        <v>52842.1</v>
      </c>
      <c r="D25" s="309">
        <f>SUM(D26,D30:D36,D40:D62,D64:D65)</f>
        <v>53544.3</v>
      </c>
      <c r="E25" s="308">
        <f t="shared" si="0"/>
        <v>702.20000000000437</v>
      </c>
      <c r="F25" s="41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6" t="s">
        <v>12</v>
      </c>
      <c r="C26" s="296">
        <v>33685.300000000003</v>
      </c>
      <c r="D26" s="298">
        <f>+'Ekamut-caxs'!D38</f>
        <v>33716.5</v>
      </c>
      <c r="E26" s="295">
        <f t="shared" si="0"/>
        <v>31.19999999999709</v>
      </c>
      <c r="F26" s="294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970</v>
      </c>
      <c r="D27" s="299">
        <f>+'Ekamut-caxs'!D39</f>
        <v>343</v>
      </c>
      <c r="E27" s="255">
        <f>D27-C27</f>
        <v>-627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299">
        <f>+'Ekamut-caxs'!D40</f>
        <v>638</v>
      </c>
      <c r="E28" s="255">
        <f>D28-C28</f>
        <v>638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299">
        <f>+'Ekamut-caxs'!D41</f>
        <v>31.2</v>
      </c>
      <c r="E29" s="255">
        <f>D29-C29</f>
        <v>31.2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2" t="s">
        <v>16</v>
      </c>
      <c r="C30" s="296">
        <v>11198.9</v>
      </c>
      <c r="D30" s="298">
        <f>+'Ekamut-caxs'!D42</f>
        <v>12472.4</v>
      </c>
      <c r="E30" s="295">
        <f t="shared" si="0"/>
        <v>1273.5</v>
      </c>
      <c r="F30" s="294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2" t="s">
        <v>15</v>
      </c>
      <c r="C31" s="296">
        <v>1679.7</v>
      </c>
      <c r="D31" s="298">
        <f>+'Ekamut-caxs'!D43</f>
        <v>1619.9</v>
      </c>
      <c r="E31" s="295">
        <f t="shared" si="0"/>
        <v>-59.799999999999955</v>
      </c>
      <c r="F31" s="294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2" t="s">
        <v>14</v>
      </c>
      <c r="C32" s="296">
        <v>1301.5999999999999</v>
      </c>
      <c r="D32" s="298">
        <f>+'Ekamut-caxs'!D44</f>
        <v>1267.7</v>
      </c>
      <c r="E32" s="295">
        <f t="shared" si="0"/>
        <v>-33.899999999999864</v>
      </c>
      <c r="F32" s="29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2" t="s">
        <v>17</v>
      </c>
      <c r="C33" s="296">
        <v>330</v>
      </c>
      <c r="D33" s="298">
        <f>+'Ekamut-caxs'!D45</f>
        <v>270.3</v>
      </c>
      <c r="E33" s="295">
        <f t="shared" si="0"/>
        <v>-59.699999999999989</v>
      </c>
      <c r="F33" s="294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2" t="s">
        <v>18</v>
      </c>
      <c r="C34" s="296">
        <v>51</v>
      </c>
      <c r="D34" s="298">
        <f>+'Ekamut-caxs'!D46</f>
        <v>51</v>
      </c>
      <c r="E34" s="295">
        <f t="shared" si="0"/>
        <v>0</v>
      </c>
      <c r="F34" s="294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2" t="s">
        <v>19</v>
      </c>
      <c r="C35" s="296">
        <v>60</v>
      </c>
      <c r="D35" s="298">
        <f>+'Ekamut-caxs'!D47</f>
        <v>60</v>
      </c>
      <c r="E35" s="295">
        <f t="shared" si="0"/>
        <v>0</v>
      </c>
      <c r="F35" s="294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2" t="s">
        <v>20</v>
      </c>
      <c r="C36" s="298">
        <f>SUM(C37:C39)</f>
        <v>130.80000000000001</v>
      </c>
      <c r="D36" s="298">
        <f>SUM(D37:D39)</f>
        <v>134.30000000000001</v>
      </c>
      <c r="E36" s="295">
        <f t="shared" si="0"/>
        <v>3.5</v>
      </c>
      <c r="F36" s="294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61.2</v>
      </c>
      <c r="D37" s="299">
        <f>+'Ekamut-caxs'!D49</f>
        <v>55.4</v>
      </c>
      <c r="E37" s="255">
        <f t="shared" si="0"/>
        <v>-5.8000000000000043</v>
      </c>
      <c r="F37" s="256"/>
    </row>
    <row r="38" spans="1:18" ht="21" customHeight="1">
      <c r="A38" s="27">
        <v>8.1999999999999993</v>
      </c>
      <c r="B38" s="32" t="s">
        <v>22</v>
      </c>
      <c r="C38" s="254">
        <v>3.6</v>
      </c>
      <c r="D38" s="299">
        <f>+'Ekamut-caxs'!D50</f>
        <v>4.4000000000000004</v>
      </c>
      <c r="E38" s="255">
        <f t="shared" si="0"/>
        <v>0.80000000000000027</v>
      </c>
      <c r="F38" s="256"/>
    </row>
    <row r="39" spans="1:18" ht="21" customHeight="1">
      <c r="A39" s="27">
        <v>8.3000000000000007</v>
      </c>
      <c r="B39" s="32" t="s">
        <v>23</v>
      </c>
      <c r="C39" s="254">
        <v>66</v>
      </c>
      <c r="D39" s="299">
        <f>+'Ekamut-caxs'!D51</f>
        <v>74.5</v>
      </c>
      <c r="E39" s="255">
        <f t="shared" si="0"/>
        <v>8.5</v>
      </c>
      <c r="F39" s="256"/>
    </row>
    <row r="40" spans="1:18" s="58" customFormat="1" ht="21" customHeight="1">
      <c r="A40" s="61">
        <v>9</v>
      </c>
      <c r="B40" s="282" t="s">
        <v>24</v>
      </c>
      <c r="C40" s="296">
        <v>10</v>
      </c>
      <c r="D40" s="298">
        <f>+'Ekamut-caxs'!D52</f>
        <v>10</v>
      </c>
      <c r="E40" s="295">
        <f t="shared" si="0"/>
        <v>0</v>
      </c>
      <c r="F40" s="294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2" t="s">
        <v>31</v>
      </c>
      <c r="C41" s="296">
        <v>588</v>
      </c>
      <c r="D41" s="298">
        <f>+'Ekamut-caxs'!D53</f>
        <v>585</v>
      </c>
      <c r="E41" s="295">
        <f t="shared" si="0"/>
        <v>-3</v>
      </c>
      <c r="F41" s="294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2" t="s">
        <v>25</v>
      </c>
      <c r="C42" s="296">
        <v>120</v>
      </c>
      <c r="D42" s="298">
        <f>+'Ekamut-caxs'!D54</f>
        <v>120</v>
      </c>
      <c r="E42" s="295">
        <f t="shared" si="0"/>
        <v>0</v>
      </c>
      <c r="F42" s="294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7" t="s">
        <v>76</v>
      </c>
      <c r="C43" s="296">
        <v>238</v>
      </c>
      <c r="D43" s="298">
        <f>+'Ekamut-caxs'!D55</f>
        <v>238</v>
      </c>
      <c r="E43" s="295">
        <f t="shared" si="0"/>
        <v>0</v>
      </c>
      <c r="F43" s="294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13</v>
      </c>
      <c r="B44" s="282" t="s">
        <v>50</v>
      </c>
      <c r="C44" s="296"/>
      <c r="D44" s="298">
        <f>+'Ekamut-caxs'!D56</f>
        <v>0</v>
      </c>
      <c r="E44" s="295">
        <f t="shared" si="0"/>
        <v>0</v>
      </c>
      <c r="F44" s="294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2" t="s">
        <v>122</v>
      </c>
      <c r="C45" s="296">
        <v>10</v>
      </c>
      <c r="D45" s="298">
        <f>+'Ekamut-caxs'!D57</f>
        <v>10</v>
      </c>
      <c r="E45" s="295">
        <f>D45-C45</f>
        <v>0</v>
      </c>
      <c r="F45" s="294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2" t="s">
        <v>123</v>
      </c>
      <c r="C46" s="296">
        <v>75</v>
      </c>
      <c r="D46" s="298">
        <f>+'Ekamut-caxs'!D58</f>
        <v>75</v>
      </c>
      <c r="E46" s="295">
        <f t="shared" si="0"/>
        <v>0</v>
      </c>
      <c r="F46" s="294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2" t="s">
        <v>26</v>
      </c>
      <c r="C47" s="294"/>
      <c r="D47" s="298">
        <f>+'Ekamut-caxs'!D59</f>
        <v>0</v>
      </c>
      <c r="E47" s="295">
        <f t="shared" si="0"/>
        <v>0</v>
      </c>
      <c r="F47" s="294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2" t="s">
        <v>27</v>
      </c>
      <c r="C48" s="294">
        <v>125.5</v>
      </c>
      <c r="D48" s="298">
        <f>+'Ekamut-caxs'!D60</f>
        <v>85.5</v>
      </c>
      <c r="E48" s="295">
        <f>D48-C48</f>
        <v>-40</v>
      </c>
      <c r="F48" s="294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2" t="s">
        <v>69</v>
      </c>
      <c r="C49" s="294"/>
      <c r="D49" s="298">
        <f>+'Ekamut-caxs'!D61</f>
        <v>0</v>
      </c>
      <c r="E49" s="295">
        <f>D49-C49</f>
        <v>0</v>
      </c>
      <c r="F49" s="294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2" t="s">
        <v>56</v>
      </c>
      <c r="C50" s="294"/>
      <c r="D50" s="298">
        <f>+'Ekamut-caxs'!D62</f>
        <v>0</v>
      </c>
      <c r="E50" s="295">
        <f>D50-C50</f>
        <v>0</v>
      </c>
      <c r="F50" s="294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2" t="s">
        <v>47</v>
      </c>
      <c r="C51" s="296">
        <v>105</v>
      </c>
      <c r="D51" s="298">
        <f>+'Ekamut-caxs'!D63</f>
        <v>105</v>
      </c>
      <c r="E51" s="295">
        <f t="shared" si="0"/>
        <v>0</v>
      </c>
      <c r="F51" s="294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2" t="s">
        <v>77</v>
      </c>
      <c r="C52" s="296">
        <v>24</v>
      </c>
      <c r="D52" s="298">
        <f>+'Ekamut-caxs'!D64</f>
        <v>24</v>
      </c>
      <c r="E52" s="295">
        <f t="shared" si="0"/>
        <v>0</v>
      </c>
      <c r="F52" s="294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2" t="s">
        <v>78</v>
      </c>
      <c r="C53" s="294">
        <v>95</v>
      </c>
      <c r="D53" s="298">
        <f>+'Ekamut-caxs'!D65</f>
        <v>95</v>
      </c>
      <c r="E53" s="295">
        <f t="shared" si="0"/>
        <v>0</v>
      </c>
      <c r="F53" s="294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19</v>
      </c>
      <c r="B54" s="282" t="s">
        <v>48</v>
      </c>
      <c r="C54" s="294">
        <v>3</v>
      </c>
      <c r="D54" s="298">
        <f>+'Ekamut-caxs'!D66</f>
        <v>3</v>
      </c>
      <c r="E54" s="295">
        <f t="shared" ref="E54:E65" si="1">D54-C54</f>
        <v>0</v>
      </c>
      <c r="F54" s="294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2" t="s">
        <v>124</v>
      </c>
      <c r="C55" s="294"/>
      <c r="D55" s="298">
        <f>+'Ekamut-caxs'!D67</f>
        <v>0</v>
      </c>
      <c r="E55" s="295">
        <f t="shared" si="1"/>
        <v>0</v>
      </c>
      <c r="F55" s="294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2" t="s">
        <v>49</v>
      </c>
      <c r="C56" s="294"/>
      <c r="D56" s="298">
        <f>+'Ekamut-caxs'!D68</f>
        <v>0</v>
      </c>
      <c r="E56" s="295">
        <f t="shared" si="1"/>
        <v>0</v>
      </c>
      <c r="F56" s="294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20</v>
      </c>
      <c r="B57" s="282" t="s">
        <v>66</v>
      </c>
      <c r="C57" s="294">
        <v>0</v>
      </c>
      <c r="D57" s="298">
        <f>+'Ekamut-caxs'!D69</f>
        <v>41.6</v>
      </c>
      <c r="E57" s="295">
        <f t="shared" si="1"/>
        <v>41.6</v>
      </c>
      <c r="F57" s="294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4"/>
      <c r="D58" s="298">
        <f>+'Ekamut-caxs'!D70</f>
        <v>0</v>
      </c>
      <c r="E58" s="295">
        <f t="shared" si="1"/>
        <v>0</v>
      </c>
      <c r="F58" s="294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2" t="s">
        <v>158</v>
      </c>
      <c r="C59" s="294"/>
      <c r="D59" s="298">
        <f>+'Ekamut-caxs'!D71</f>
        <v>0</v>
      </c>
      <c r="E59" s="295">
        <f t="shared" si="1"/>
        <v>0</v>
      </c>
      <c r="F59" s="294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5"/>
      <c r="C60" s="294"/>
      <c r="D60" s="296">
        <f>+'Ekamut-caxs'!D72</f>
        <v>0</v>
      </c>
      <c r="E60" s="294">
        <f>D60-C60</f>
        <v>0</v>
      </c>
      <c r="F60" s="294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5"/>
      <c r="C61" s="294"/>
      <c r="D61" s="296">
        <f>+'Ekamut-caxs'!D73</f>
        <v>0</v>
      </c>
      <c r="E61" s="294">
        <f>D61-C61</f>
        <v>0</v>
      </c>
      <c r="F61" s="294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21</v>
      </c>
      <c r="B62" s="286" t="s">
        <v>28</v>
      </c>
      <c r="C62" s="294">
        <v>2560.1</v>
      </c>
      <c r="D62" s="298">
        <f>+'Ekamut-caxs'!D74</f>
        <v>2560.1</v>
      </c>
      <c r="E62" s="295">
        <f t="shared" si="1"/>
        <v>0</v>
      </c>
      <c r="F62" s="294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21.1</v>
      </c>
      <c r="B63" s="30" t="s">
        <v>80</v>
      </c>
      <c r="C63" s="256">
        <v>2560.1</v>
      </c>
      <c r="D63" s="299">
        <f>+'Ekamut-caxs'!D75</f>
        <v>2560.1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297" t="s">
        <v>81</v>
      </c>
      <c r="C64" s="294"/>
      <c r="D64" s="298">
        <f>+'Ekamut-caxs'!D76</f>
        <v>0</v>
      </c>
      <c r="E64" s="295">
        <f t="shared" si="1"/>
        <v>0</v>
      </c>
      <c r="F64" s="294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22</v>
      </c>
      <c r="B65" s="282" t="s">
        <v>70</v>
      </c>
      <c r="C65" s="294">
        <v>451.2</v>
      </c>
      <c r="D65" s="298">
        <f>+'Ekamut-caxs'!D77</f>
        <v>0</v>
      </c>
      <c r="E65" s="295">
        <f t="shared" si="1"/>
        <v>-451.2</v>
      </c>
      <c r="F65" s="294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08">
        <f>C6-C25</f>
        <v>0</v>
      </c>
      <c r="D66" s="308">
        <f>D6-D25</f>
        <v>0</v>
      </c>
      <c r="E66" s="308">
        <f t="shared" si="0"/>
        <v>0</v>
      </c>
      <c r="F66" s="415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Վ․ Ղազախեցյան</v>
      </c>
      <c r="E68" s="523"/>
      <c r="F68" s="123"/>
    </row>
    <row r="69" spans="1:18" ht="9.75" customHeight="1">
      <c r="B69" s="38"/>
      <c r="D69" s="522" t="s">
        <v>5</v>
      </c>
      <c r="E69" s="522"/>
      <c r="F69" s="345"/>
    </row>
    <row r="70" spans="1:18" ht="24.75" customHeight="1">
      <c r="B70" s="37" t="s">
        <v>6</v>
      </c>
      <c r="C70" s="24"/>
      <c r="D70" s="523" t="str">
        <f>+'Ekamut-caxs'!C82</f>
        <v>Հ․ Ենոքյան</v>
      </c>
      <c r="E70" s="523"/>
      <c r="F70" s="123"/>
    </row>
    <row r="71" spans="1:18" ht="11.25" customHeight="1">
      <c r="D71" s="522" t="s">
        <v>5</v>
      </c>
      <c r="E71" s="522"/>
      <c r="F71" s="345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3" zoomScaleSheetLayoutView="100" workbookViewId="0">
      <selection activeCell="D8" sqref="D8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հ․107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259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6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637.70000000000005</v>
      </c>
      <c r="D6" s="257">
        <f>+C6</f>
        <v>637.70000000000005</v>
      </c>
      <c r="E6" s="289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89">
        <f>SUM(C8:C9,C12,C15:C22)</f>
        <v>50282</v>
      </c>
      <c r="D7" s="289">
        <f>SUM(D8:D9,D12,D15:D22)</f>
        <v>50973.9</v>
      </c>
      <c r="E7" s="289">
        <f>D7-C7</f>
        <v>691.90000000000146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79" t="s">
        <v>120</v>
      </c>
      <c r="C8" s="280">
        <v>48432</v>
      </c>
      <c r="D8" s="281">
        <f>+'Dramakan hosqer'!D21</f>
        <v>49169.599999999999</v>
      </c>
      <c r="E8" s="281">
        <f>D8-C8</f>
        <v>737.59999999999854</v>
      </c>
      <c r="F8" s="280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2" t="s">
        <v>261</v>
      </c>
      <c r="C9" s="281">
        <f>+C10+C11</f>
        <v>0</v>
      </c>
      <c r="D9" s="281">
        <f>+'Dramakan hosqer'!D22</f>
        <v>72.8</v>
      </c>
      <c r="E9" s="281">
        <f t="shared" ref="E9:E14" si="1">D9-C9</f>
        <v>72.8</v>
      </c>
      <c r="F9" s="280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93">
        <f>+'Dramakan hosqer'!D23</f>
        <v>41.6</v>
      </c>
      <c r="E10" s="293">
        <f t="shared" si="1"/>
        <v>41.6</v>
      </c>
      <c r="F10" s="280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1">
        <f>+'Dramakan hosqer'!D24</f>
        <v>31.2</v>
      </c>
      <c r="E11" s="281">
        <f t="shared" si="1"/>
        <v>31.2</v>
      </c>
      <c r="F11" s="280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79" t="s">
        <v>266</v>
      </c>
      <c r="C12" s="281">
        <f>+C13+C14</f>
        <v>0</v>
      </c>
      <c r="D12" s="281">
        <f>+'Dramakan hosqer'!D25</f>
        <v>710.7</v>
      </c>
      <c r="E12" s="281">
        <f t="shared" si="1"/>
        <v>710.7</v>
      </c>
      <c r="F12" s="280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1" t="s">
        <v>263</v>
      </c>
      <c r="C13" s="258"/>
      <c r="D13" s="293">
        <f>+'Dramakan hosqer'!D26</f>
        <v>256.60000000000002</v>
      </c>
      <c r="E13" s="293">
        <f t="shared" si="1"/>
        <v>256.60000000000002</v>
      </c>
      <c r="F13" s="280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2" t="s">
        <v>264</v>
      </c>
      <c r="C14" s="258"/>
      <c r="D14" s="293">
        <f>+'Dramakan hosqer'!D27</f>
        <v>454.1</v>
      </c>
      <c r="E14" s="293">
        <f t="shared" si="1"/>
        <v>454.1</v>
      </c>
      <c r="F14" s="280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2" t="s">
        <v>8</v>
      </c>
      <c r="C15" s="280">
        <v>1850</v>
      </c>
      <c r="D15" s="281">
        <f>+'Dramakan hosqer'!D28</f>
        <v>1020.8</v>
      </c>
      <c r="E15" s="281">
        <f t="shared" si="0"/>
        <v>-829.2</v>
      </c>
      <c r="F15" s="280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3" t="s">
        <v>55</v>
      </c>
      <c r="C16" s="280"/>
      <c r="D16" s="281">
        <f>+'Dramakan hosqer'!D29</f>
        <v>0</v>
      </c>
      <c r="E16" s="281">
        <f t="shared" si="0"/>
        <v>0</v>
      </c>
      <c r="F16" s="280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4" t="s">
        <v>65</v>
      </c>
      <c r="C17" s="280"/>
      <c r="D17" s="281">
        <f>+'Dramakan hosqer'!D30</f>
        <v>0</v>
      </c>
      <c r="E17" s="281">
        <f t="shared" si="0"/>
        <v>0</v>
      </c>
      <c r="F17" s="280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79" t="s">
        <v>35</v>
      </c>
      <c r="C18" s="280"/>
      <c r="D18" s="281">
        <f>+'Dramakan hosqer'!D31</f>
        <v>0</v>
      </c>
      <c r="E18" s="281">
        <f t="shared" si="0"/>
        <v>0</v>
      </c>
      <c r="F18" s="280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79" t="s">
        <v>10</v>
      </c>
      <c r="C19" s="280"/>
      <c r="D19" s="281">
        <f>+'Dramakan hosqer'!D32</f>
        <v>0</v>
      </c>
      <c r="E19" s="281">
        <f>D19-C19</f>
        <v>0</v>
      </c>
      <c r="F19" s="280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79" t="s">
        <v>9</v>
      </c>
      <c r="C20" s="280"/>
      <c r="D20" s="281"/>
      <c r="E20" s="281">
        <f>D20-C20</f>
        <v>0</v>
      </c>
      <c r="F20" s="280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5"/>
      <c r="C21" s="280"/>
      <c r="D21" s="280">
        <f>+'Dramakan hosqer'!D33</f>
        <v>0</v>
      </c>
      <c r="E21" s="280">
        <f t="shared" si="0"/>
        <v>0</v>
      </c>
      <c r="F21" s="280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5"/>
      <c r="C22" s="280"/>
      <c r="D22" s="280">
        <f>+'Dramakan hosqer'!D34</f>
        <v>0</v>
      </c>
      <c r="E22" s="280">
        <f>D22-C22</f>
        <v>0</v>
      </c>
      <c r="F22" s="280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89">
        <f>+C24+C67+C79</f>
        <v>50280.800000000003</v>
      </c>
      <c r="D23" s="289">
        <f>+D24+D67+D79</f>
        <v>51611.6</v>
      </c>
      <c r="E23" s="289">
        <f t="shared" si="0"/>
        <v>1330.7999999999956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89">
        <f>SUM(C25,C29:C35,C39:C61,C65:C66)</f>
        <v>49830.8</v>
      </c>
      <c r="D24" s="289">
        <f>SUM(D25,D29:D35,D39:D61,D65:D66)</f>
        <v>50973.9</v>
      </c>
      <c r="E24" s="289">
        <f t="shared" si="0"/>
        <v>1143.0999999999985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6" t="s">
        <v>12</v>
      </c>
      <c r="C25" s="280">
        <v>33685.300000000003</v>
      </c>
      <c r="D25" s="281">
        <f>+'Dramakan hosqer'!D37</f>
        <v>33716.5</v>
      </c>
      <c r="E25" s="281">
        <f t="shared" si="0"/>
        <v>31.19999999999709</v>
      </c>
      <c r="F25" s="280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970</v>
      </c>
      <c r="D26" s="293">
        <f>+'Dramakan hosqer'!D38</f>
        <v>343</v>
      </c>
      <c r="E26" s="293">
        <f t="shared" si="0"/>
        <v>-627</v>
      </c>
      <c r="F26" s="258"/>
    </row>
    <row r="27" spans="1:20" ht="18" customHeight="1">
      <c r="A27" s="27">
        <v>1.2</v>
      </c>
      <c r="B27" s="32" t="s">
        <v>13</v>
      </c>
      <c r="C27" s="258"/>
      <c r="D27" s="293">
        <f>+'Dramakan hosqer'!D39</f>
        <v>638</v>
      </c>
      <c r="E27" s="293">
        <f t="shared" si="0"/>
        <v>638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3">
        <f>+'Dramakan hosqer'!D40</f>
        <v>31.2</v>
      </c>
      <c r="E28" s="293">
        <f t="shared" si="0"/>
        <v>31.2</v>
      </c>
      <c r="F28" s="258"/>
    </row>
    <row r="29" spans="1:20" s="58" customFormat="1" ht="18" customHeight="1">
      <c r="A29" s="61">
        <v>2</v>
      </c>
      <c r="B29" s="282" t="s">
        <v>16</v>
      </c>
      <c r="C29" s="280">
        <v>11198.9</v>
      </c>
      <c r="D29" s="281">
        <f>+'Dramakan hosqer'!D41</f>
        <v>12472.4</v>
      </c>
      <c r="E29" s="281">
        <f t="shared" si="0"/>
        <v>1273.5</v>
      </c>
      <c r="F29" s="280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2" t="s">
        <v>15</v>
      </c>
      <c r="C30" s="280">
        <v>1679.7</v>
      </c>
      <c r="D30" s="281">
        <f>+'Dramakan hosqer'!D42</f>
        <v>1619.9</v>
      </c>
      <c r="E30" s="281">
        <f t="shared" si="0"/>
        <v>-59.799999999999955</v>
      </c>
      <c r="F30" s="280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2" t="s">
        <v>14</v>
      </c>
      <c r="C31" s="280">
        <v>1301.5999999999999</v>
      </c>
      <c r="D31" s="281">
        <f>+'Dramakan hosqer'!D43</f>
        <v>1267.7</v>
      </c>
      <c r="E31" s="281">
        <f t="shared" si="0"/>
        <v>-33.899999999999864</v>
      </c>
      <c r="F31" s="280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2" t="s">
        <v>17</v>
      </c>
      <c r="C32" s="280">
        <v>330</v>
      </c>
      <c r="D32" s="281">
        <f>+'Dramakan hosqer'!D44</f>
        <v>260</v>
      </c>
      <c r="E32" s="281">
        <f t="shared" si="0"/>
        <v>-70</v>
      </c>
      <c r="F32" s="280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2" t="s">
        <v>18</v>
      </c>
      <c r="C33" s="280">
        <v>51</v>
      </c>
      <c r="D33" s="281">
        <f>+'Dramakan hosqer'!D45</f>
        <v>51</v>
      </c>
      <c r="E33" s="281">
        <f t="shared" si="0"/>
        <v>0</v>
      </c>
      <c r="F33" s="280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2" t="s">
        <v>19</v>
      </c>
      <c r="C34" s="280">
        <v>60</v>
      </c>
      <c r="D34" s="281">
        <f>+'Dramakan hosqer'!D46</f>
        <v>60</v>
      </c>
      <c r="E34" s="281">
        <f t="shared" si="0"/>
        <v>0</v>
      </c>
      <c r="F34" s="280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2" t="s">
        <v>20</v>
      </c>
      <c r="C35" s="281">
        <f>SUM(C36:C38)</f>
        <v>130.80000000000001</v>
      </c>
      <c r="D35" s="281">
        <f>SUM(D36:D38)</f>
        <v>134.30000000000001</v>
      </c>
      <c r="E35" s="281">
        <f t="shared" si="0"/>
        <v>3.5</v>
      </c>
      <c r="F35" s="280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61.2</v>
      </c>
      <c r="D36" s="293">
        <f>+'Dramakan hosqer'!D48</f>
        <v>55.4</v>
      </c>
      <c r="E36" s="293">
        <f t="shared" si="0"/>
        <v>-5.8000000000000043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3.6</v>
      </c>
      <c r="D37" s="293">
        <f>+'Dramakan hosqer'!D49</f>
        <v>4.4000000000000004</v>
      </c>
      <c r="E37" s="293">
        <f t="shared" si="0"/>
        <v>0.80000000000000027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66</v>
      </c>
      <c r="D38" s="293">
        <f>+'Dramakan hosqer'!D50</f>
        <v>74.5</v>
      </c>
      <c r="E38" s="293">
        <f t="shared" si="0"/>
        <v>8.5</v>
      </c>
      <c r="F38" s="258"/>
      <c r="I38" s="137"/>
    </row>
    <row r="39" spans="1:20" s="58" customFormat="1" ht="18" customHeight="1">
      <c r="A39" s="61">
        <v>9</v>
      </c>
      <c r="B39" s="282" t="s">
        <v>24</v>
      </c>
      <c r="C39" s="280">
        <v>10</v>
      </c>
      <c r="D39" s="281">
        <f>+'Dramakan hosqer'!D51</f>
        <v>10</v>
      </c>
      <c r="E39" s="281">
        <f t="shared" si="0"/>
        <v>0</v>
      </c>
      <c r="F39" s="280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2" t="s">
        <v>31</v>
      </c>
      <c r="C40" s="280">
        <v>588</v>
      </c>
      <c r="D40" s="281">
        <f>+'Dramakan hosqer'!D52</f>
        <v>585</v>
      </c>
      <c r="E40" s="281">
        <f t="shared" si="0"/>
        <v>-3</v>
      </c>
      <c r="F40" s="280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2" t="s">
        <v>25</v>
      </c>
      <c r="C41" s="280">
        <v>120</v>
      </c>
      <c r="D41" s="281">
        <f>+'Dramakan hosqer'!D53</f>
        <v>120</v>
      </c>
      <c r="E41" s="281">
        <f t="shared" si="0"/>
        <v>0</v>
      </c>
      <c r="F41" s="280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7" t="s">
        <v>76</v>
      </c>
      <c r="C42" s="280">
        <v>238</v>
      </c>
      <c r="D42" s="281">
        <f>+'Dramakan hosqer'!D54</f>
        <v>238</v>
      </c>
      <c r="E42" s="281">
        <f t="shared" si="0"/>
        <v>0</v>
      </c>
      <c r="F42" s="280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12</v>
      </c>
      <c r="B43" s="282" t="s">
        <v>50</v>
      </c>
      <c r="C43" s="280"/>
      <c r="D43" s="281">
        <f>+'Dramakan hosqer'!D55</f>
        <v>0</v>
      </c>
      <c r="E43" s="281">
        <f t="shared" si="0"/>
        <v>0</v>
      </c>
      <c r="F43" s="280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2" t="s">
        <v>122</v>
      </c>
      <c r="C44" s="280">
        <v>10</v>
      </c>
      <c r="D44" s="281">
        <f>+'Dramakan hosqer'!D56</f>
        <v>10</v>
      </c>
      <c r="E44" s="281">
        <f t="shared" si="0"/>
        <v>0</v>
      </c>
      <c r="F44" s="280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2" t="s">
        <v>123</v>
      </c>
      <c r="C45" s="280">
        <v>75</v>
      </c>
      <c r="D45" s="281">
        <f>+'Dramakan hosqer'!D57</f>
        <v>75</v>
      </c>
      <c r="E45" s="281">
        <f t="shared" si="0"/>
        <v>0</v>
      </c>
      <c r="F45" s="280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2" t="s">
        <v>26</v>
      </c>
      <c r="C46" s="280"/>
      <c r="D46" s="281">
        <f>+'Dramakan hosqer'!D58</f>
        <v>0</v>
      </c>
      <c r="E46" s="281">
        <f t="shared" si="0"/>
        <v>0</v>
      </c>
      <c r="F46" s="280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2" t="s">
        <v>27</v>
      </c>
      <c r="C47" s="280">
        <v>125.5</v>
      </c>
      <c r="D47" s="281">
        <f>+'Dramakan hosqer'!D59</f>
        <v>85.5</v>
      </c>
      <c r="E47" s="281">
        <f t="shared" si="0"/>
        <v>-40</v>
      </c>
      <c r="F47" s="280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2" t="s">
        <v>69</v>
      </c>
      <c r="C48" s="280"/>
      <c r="D48" s="281">
        <f>+'Dramakan hosqer'!D60</f>
        <v>0</v>
      </c>
      <c r="E48" s="281">
        <f t="shared" si="0"/>
        <v>0</v>
      </c>
      <c r="F48" s="280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2" t="s">
        <v>56</v>
      </c>
      <c r="C49" s="280"/>
      <c r="D49" s="281">
        <f>+'Dramakan hosqer'!D61</f>
        <v>0</v>
      </c>
      <c r="E49" s="281">
        <f t="shared" si="0"/>
        <v>0</v>
      </c>
      <c r="F49" s="280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2" t="s">
        <v>47</v>
      </c>
      <c r="C50" s="280">
        <v>105</v>
      </c>
      <c r="D50" s="281">
        <f>+'Dramakan hosqer'!D62</f>
        <v>105</v>
      </c>
      <c r="E50" s="281">
        <f t="shared" si="0"/>
        <v>0</v>
      </c>
      <c r="F50" s="280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2" t="s">
        <v>77</v>
      </c>
      <c r="C51" s="280">
        <v>24</v>
      </c>
      <c r="D51" s="281">
        <f>+'Dramakan hosqer'!D63</f>
        <v>24</v>
      </c>
      <c r="E51" s="281">
        <f t="shared" si="0"/>
        <v>0</v>
      </c>
      <c r="F51" s="280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2" t="s">
        <v>78</v>
      </c>
      <c r="C52" s="280">
        <v>95</v>
      </c>
      <c r="D52" s="281">
        <f>+'Dramakan hosqer'!D64</f>
        <v>95</v>
      </c>
      <c r="E52" s="281">
        <f t="shared" si="0"/>
        <v>0</v>
      </c>
      <c r="F52" s="280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2" t="s">
        <v>48</v>
      </c>
      <c r="C53" s="280">
        <v>3</v>
      </c>
      <c r="D53" s="281">
        <f>+'Dramakan hosqer'!D65</f>
        <v>3</v>
      </c>
      <c r="E53" s="281">
        <f t="shared" si="0"/>
        <v>0</v>
      </c>
      <c r="F53" s="280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2" t="s">
        <v>124</v>
      </c>
      <c r="C54" s="280"/>
      <c r="D54" s="281">
        <f>+'Dramakan hosqer'!D66</f>
        <v>0</v>
      </c>
      <c r="E54" s="281">
        <f t="shared" si="0"/>
        <v>0</v>
      </c>
      <c r="F54" s="280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2" t="s">
        <v>49</v>
      </c>
      <c r="C55" s="280"/>
      <c r="D55" s="281">
        <f>+'Dramakan hosqer'!D67</f>
        <v>0</v>
      </c>
      <c r="E55" s="281">
        <f t="shared" si="0"/>
        <v>0</v>
      </c>
      <c r="F55" s="280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2" t="s">
        <v>66</v>
      </c>
      <c r="C56" s="280"/>
      <c r="D56" s="281">
        <f>+'Dramakan hosqer'!D68</f>
        <v>41.6</v>
      </c>
      <c r="E56" s="281">
        <f t="shared" si="0"/>
        <v>41.6</v>
      </c>
      <c r="F56" s="280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0"/>
      <c r="D57" s="281">
        <f>+'Dramakan hosqer'!D69</f>
        <v>0</v>
      </c>
      <c r="E57" s="281">
        <f t="shared" si="0"/>
        <v>0</v>
      </c>
      <c r="F57" s="280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2" t="s">
        <v>158</v>
      </c>
      <c r="C58" s="280"/>
      <c r="D58" s="281">
        <f>+'Dramakan hosqer'!D70</f>
        <v>0</v>
      </c>
      <c r="E58" s="281">
        <f t="shared" si="0"/>
        <v>0</v>
      </c>
      <c r="F58" s="280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5"/>
      <c r="C59" s="280"/>
      <c r="D59" s="280">
        <f>+'Dramakan hosqer'!D71</f>
        <v>0</v>
      </c>
      <c r="E59" s="280">
        <f>D59-C59</f>
        <v>0</v>
      </c>
      <c r="F59" s="280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5"/>
      <c r="C60" s="280"/>
      <c r="D60" s="280">
        <f>+'Dramakan hosqer'!D72</f>
        <v>0</v>
      </c>
      <c r="E60" s="280">
        <f>D60-C60</f>
        <v>0</v>
      </c>
      <c r="F60" s="280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88" t="s">
        <v>37</v>
      </c>
      <c r="C61" s="281">
        <f>SUM(C62:C64)</f>
        <v>0</v>
      </c>
      <c r="D61" s="281">
        <f>SUM(D62:D64)</f>
        <v>0</v>
      </c>
      <c r="E61" s="280">
        <f>D61-C61</f>
        <v>0</v>
      </c>
      <c r="F61" s="280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3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3">
        <f>+'Dramakan hosqer'!D75</f>
        <v>0</v>
      </c>
      <c r="E63" s="293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3">
        <f>+'Dramakan hosqer'!D76</f>
        <v>0</v>
      </c>
      <c r="E64" s="293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hidden="1" customHeight="1">
      <c r="A65" s="71">
        <v>32</v>
      </c>
      <c r="B65" s="288" t="s">
        <v>39</v>
      </c>
      <c r="C65" s="280"/>
      <c r="D65" s="281">
        <f>+'Dramakan hosqer'!D77</f>
        <v>0</v>
      </c>
      <c r="E65" s="281">
        <f t="shared" si="0"/>
        <v>0</v>
      </c>
      <c r="F65" s="280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3" t="s">
        <v>87</v>
      </c>
      <c r="C66" s="280"/>
      <c r="D66" s="281">
        <f>+'Dramakan hosqer'!D78</f>
        <v>0</v>
      </c>
      <c r="E66" s="281">
        <f t="shared" si="0"/>
        <v>0</v>
      </c>
      <c r="F66" s="280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89">
        <f>+C68+C75</f>
        <v>450</v>
      </c>
      <c r="D67" s="289">
        <f>+D68+D75</f>
        <v>450</v>
      </c>
      <c r="E67" s="289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0" t="s">
        <v>92</v>
      </c>
      <c r="C68" s="281">
        <f>SUM(C69:C74)</f>
        <v>450</v>
      </c>
      <c r="D68" s="281">
        <f>SUM(D69:D74)</f>
        <v>450</v>
      </c>
      <c r="E68" s="281">
        <f t="shared" si="0"/>
        <v>0</v>
      </c>
      <c r="F68" s="280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1" t="s">
        <v>88</v>
      </c>
      <c r="C69" s="280"/>
      <c r="D69" s="281">
        <f>+'Dramakan hosqer'!D81</f>
        <v>0</v>
      </c>
      <c r="E69" s="281">
        <f t="shared" ref="E69:E82" si="2">D69-C69</f>
        <v>0</v>
      </c>
      <c r="F69" s="280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1" t="s">
        <v>89</v>
      </c>
      <c r="C70" s="280"/>
      <c r="D70" s="281">
        <f>+'Dramakan hosqer'!D82</f>
        <v>0</v>
      </c>
      <c r="E70" s="281">
        <f>D70-C70</f>
        <v>0</v>
      </c>
      <c r="F70" s="280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1" t="s">
        <v>90</v>
      </c>
      <c r="C71" s="280">
        <v>150</v>
      </c>
      <c r="D71" s="281">
        <f>+'Dramakan hosqer'!D83</f>
        <v>150</v>
      </c>
      <c r="E71" s="281">
        <f t="shared" si="2"/>
        <v>0</v>
      </c>
      <c r="F71" s="280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1" t="s">
        <v>67</v>
      </c>
      <c r="C72" s="280"/>
      <c r="D72" s="281">
        <f>+'Dramakan hosqer'!D84</f>
        <v>0</v>
      </c>
      <c r="E72" s="281">
        <f t="shared" si="2"/>
        <v>0</v>
      </c>
      <c r="F72" s="280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2" t="s">
        <v>68</v>
      </c>
      <c r="C73" s="280"/>
      <c r="D73" s="280">
        <f>+'Dramakan hosqer'!D85</f>
        <v>0</v>
      </c>
      <c r="E73" s="280">
        <f>D73-C73</f>
        <v>0</v>
      </c>
      <c r="F73" s="280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1.2</v>
      </c>
      <c r="B74" s="292" t="s">
        <v>300</v>
      </c>
      <c r="C74" s="280">
        <v>300</v>
      </c>
      <c r="D74" s="280">
        <f>+'Dramakan hosqer'!D86</f>
        <v>300</v>
      </c>
      <c r="E74" s="280">
        <f>D74-C74</f>
        <v>0</v>
      </c>
      <c r="F74" s="280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1" t="s">
        <v>91</v>
      </c>
      <c r="C75" s="281">
        <f>SUM(C76:C78)</f>
        <v>0</v>
      </c>
      <c r="D75" s="281">
        <f>SUM(D76:D78)</f>
        <v>0</v>
      </c>
      <c r="E75" s="280">
        <f>D75-C75</f>
        <v>0</v>
      </c>
      <c r="F75" s="280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0" t="s">
        <v>64</v>
      </c>
      <c r="C76" s="280"/>
      <c r="D76" s="281">
        <f>+'Dramakan hosqer'!D88</f>
        <v>0</v>
      </c>
      <c r="E76" s="281">
        <f t="shared" si="2"/>
        <v>0</v>
      </c>
      <c r="F76" s="280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0" t="s">
        <v>63</v>
      </c>
      <c r="C77" s="280"/>
      <c r="D77" s="281">
        <f>+'Dramakan hosqer'!D89</f>
        <v>0</v>
      </c>
      <c r="E77" s="281">
        <f t="shared" si="2"/>
        <v>0</v>
      </c>
      <c r="F77" s="280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0" t="s">
        <v>52</v>
      </c>
      <c r="C78" s="280"/>
      <c r="D78" s="281">
        <f>+'Dramakan hosqer'!D90</f>
        <v>0</v>
      </c>
      <c r="E78" s="281">
        <f t="shared" si="2"/>
        <v>0</v>
      </c>
      <c r="F78" s="280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89">
        <f>SUM(C80:C81)</f>
        <v>0</v>
      </c>
      <c r="D79" s="289">
        <f>SUM(D80:D81)</f>
        <v>187.7</v>
      </c>
      <c r="E79" s="289">
        <f t="shared" si="2"/>
        <v>187.7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6" t="str">
        <f>+'Dramakan hosqer'!B92</f>
        <v>Սննդի գծով</v>
      </c>
      <c r="C80" s="280"/>
      <c r="D80" s="281">
        <f>+'Dramakan hosqer'!D92</f>
        <v>187.7</v>
      </c>
      <c r="E80" s="280">
        <f>D80-C80</f>
        <v>187.7</v>
      </c>
      <c r="F80" s="280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6">
        <f>+'Dramakan hosqer'!B93</f>
        <v>0</v>
      </c>
      <c r="C81" s="280"/>
      <c r="D81" s="281">
        <f>+'Dramakan hosqer'!D93</f>
        <v>0</v>
      </c>
      <c r="E81" s="280">
        <f>D81-C81</f>
        <v>0</v>
      </c>
      <c r="F81" s="280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89">
        <f>C6+C7-C23</f>
        <v>638.89999999999418</v>
      </c>
      <c r="D82" s="289">
        <f>D6+D7-D23</f>
        <v>0</v>
      </c>
      <c r="E82" s="289">
        <f t="shared" si="2"/>
        <v>-638.89999999999418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+'Ekamut-caxs'!C80</f>
        <v>Վ․ Ղազախեցյան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47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Հ․ Ենոքյան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4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8" sqref="D8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1" t="s">
        <v>71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հ․107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160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256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165</v>
      </c>
      <c r="B7" s="537"/>
      <c r="C7" s="53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288.39999999999998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182.9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91.1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14.4</v>
      </c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hidden="1" customHeight="1">
      <c r="A16" s="220">
        <v>1.8</v>
      </c>
      <c r="B16" s="222"/>
      <c r="C16" s="224" t="s">
        <v>199</v>
      </c>
      <c r="D16" s="31"/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288.39999999999998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190</v>
      </c>
      <c r="B35" s="537"/>
      <c r="C35" s="53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hidden="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hidden="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hidden="1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hidden="1" customHeight="1">
      <c r="A43" s="220">
        <v>1.8</v>
      </c>
      <c r="B43" s="222"/>
      <c r="C43" s="224" t="s">
        <v>199</v>
      </c>
      <c r="D43" s="31"/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29.9</v>
      </c>
      <c r="E54" s="31"/>
      <c r="F54" s="338">
        <f>SUM(D36:D53)</f>
        <v>0</v>
      </c>
      <c r="G54" s="338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29.9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29.9</v>
      </c>
      <c r="E59" s="237"/>
      <c r="F59" s="440">
        <f>+D59-D55</f>
        <v>0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637.70000000000005</v>
      </c>
      <c r="D62" s="527" t="s">
        <v>193</v>
      </c>
      <c r="E62" s="52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9" t="str">
        <f>+'Ekamut-caxs'!C80</f>
        <v>Վ․ Ղազախեցյան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0" t="s">
        <v>97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9" t="str">
        <f>+'Ekamut-caxs'!C82</f>
        <v>Հ․ Ենոքյան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0" t="s">
        <v>97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4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8" sqref="D8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1" t="str">
        <f>+'Ekamut-caxs'!A14</f>
        <v xml:space="preserve">«Երևանի հ․107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32" t="s">
        <v>260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48" t="s">
        <v>0</v>
      </c>
    </row>
    <row r="5" spans="1:15" ht="33.75" customHeight="1">
      <c r="A5" s="550" t="s">
        <v>156</v>
      </c>
      <c r="B5" s="552" t="s">
        <v>72</v>
      </c>
      <c r="C5" s="554" t="s">
        <v>230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49" t="s">
        <v>227</v>
      </c>
      <c r="E6" s="350" t="s">
        <v>235</v>
      </c>
      <c r="F6" s="350" t="s">
        <v>236</v>
      </c>
      <c r="G6" s="350" t="s">
        <v>157</v>
      </c>
      <c r="H6" s="350" t="s">
        <v>214</v>
      </c>
      <c r="I6" s="350" t="s">
        <v>213</v>
      </c>
      <c r="J6" s="350" t="s">
        <v>121</v>
      </c>
      <c r="K6" s="351" t="s">
        <v>291</v>
      </c>
      <c r="L6" s="351" t="s">
        <v>196</v>
      </c>
      <c r="M6" s="352" t="s">
        <v>212</v>
      </c>
      <c r="N6" s="549"/>
    </row>
    <row r="7" spans="1:15" ht="27.75" customHeight="1">
      <c r="A7" s="349">
        <v>1</v>
      </c>
      <c r="B7" s="353" t="s">
        <v>220</v>
      </c>
      <c r="C7" s="354">
        <v>28012</v>
      </c>
      <c r="D7" s="355">
        <f>5081.4</f>
        <v>5081.3999999999996</v>
      </c>
      <c r="E7" s="356"/>
      <c r="F7" s="356"/>
      <c r="G7" s="356">
        <v>108.7</v>
      </c>
      <c r="H7" s="356">
        <v>422.2</v>
      </c>
      <c r="I7" s="356">
        <v>61</v>
      </c>
      <c r="J7" s="356"/>
      <c r="K7" s="356">
        <v>31.2</v>
      </c>
      <c r="L7" s="356"/>
      <c r="M7" s="357"/>
      <c r="N7" s="358">
        <f>ROUND(SUM(C7:M7),1)</f>
        <v>33716.5</v>
      </c>
    </row>
    <row r="8" spans="1:15" ht="28.5" customHeight="1">
      <c r="A8" s="349">
        <v>1.1000000000000001</v>
      </c>
      <c r="B8" s="359" t="s">
        <v>121</v>
      </c>
      <c r="C8" s="360">
        <v>343</v>
      </c>
      <c r="D8" s="361" t="s">
        <v>202</v>
      </c>
      <c r="E8" s="362" t="s">
        <v>202</v>
      </c>
      <c r="F8" s="362" t="s">
        <v>202</v>
      </c>
      <c r="G8" s="362" t="s">
        <v>202</v>
      </c>
      <c r="H8" s="362" t="s">
        <v>202</v>
      </c>
      <c r="I8" s="362" t="s">
        <v>202</v>
      </c>
      <c r="J8" s="362" t="s">
        <v>202</v>
      </c>
      <c r="K8" s="362" t="s">
        <v>202</v>
      </c>
      <c r="L8" s="362" t="s">
        <v>202</v>
      </c>
      <c r="M8" s="363" t="s">
        <v>202</v>
      </c>
      <c r="N8" s="364" t="s">
        <v>202</v>
      </c>
    </row>
    <row r="9" spans="1:15" ht="30" customHeight="1">
      <c r="A9" s="349">
        <v>1.2</v>
      </c>
      <c r="B9" s="359" t="s">
        <v>212</v>
      </c>
      <c r="C9" s="360">
        <v>638</v>
      </c>
      <c r="D9" s="361" t="s">
        <v>202</v>
      </c>
      <c r="E9" s="362" t="s">
        <v>202</v>
      </c>
      <c r="F9" s="362" t="s">
        <v>202</v>
      </c>
      <c r="G9" s="362" t="s">
        <v>202</v>
      </c>
      <c r="H9" s="362" t="s">
        <v>202</v>
      </c>
      <c r="I9" s="362" t="s">
        <v>202</v>
      </c>
      <c r="J9" s="362" t="s">
        <v>202</v>
      </c>
      <c r="K9" s="362" t="s">
        <v>202</v>
      </c>
      <c r="L9" s="362" t="s">
        <v>202</v>
      </c>
      <c r="M9" s="363" t="s">
        <v>202</v>
      </c>
      <c r="N9" s="364" t="s">
        <v>202</v>
      </c>
    </row>
    <row r="10" spans="1:15" ht="30" customHeight="1">
      <c r="A10" s="349">
        <v>1.3</v>
      </c>
      <c r="B10" s="468" t="s">
        <v>291</v>
      </c>
      <c r="C10" s="360"/>
      <c r="D10" s="361" t="s">
        <v>202</v>
      </c>
      <c r="E10" s="361" t="s">
        <v>202</v>
      </c>
      <c r="F10" s="362" t="s">
        <v>202</v>
      </c>
      <c r="G10" s="362" t="s">
        <v>202</v>
      </c>
      <c r="H10" s="362" t="s">
        <v>202</v>
      </c>
      <c r="I10" s="362" t="s">
        <v>202</v>
      </c>
      <c r="J10" s="362" t="s">
        <v>202</v>
      </c>
      <c r="K10" s="362" t="s">
        <v>202</v>
      </c>
      <c r="L10" s="362" t="s">
        <v>202</v>
      </c>
      <c r="M10" s="363" t="s">
        <v>202</v>
      </c>
      <c r="N10" s="364" t="s">
        <v>202</v>
      </c>
    </row>
    <row r="11" spans="1:15" ht="35.25" customHeight="1">
      <c r="A11" s="349">
        <v>2</v>
      </c>
      <c r="B11" s="365" t="s">
        <v>94</v>
      </c>
      <c r="C11" s="366"/>
      <c r="D11" s="355"/>
      <c r="E11" s="362" t="s">
        <v>202</v>
      </c>
      <c r="F11" s="362" t="s">
        <v>202</v>
      </c>
      <c r="G11" s="362" t="s">
        <v>202</v>
      </c>
      <c r="H11" s="362" t="s">
        <v>202</v>
      </c>
      <c r="I11" s="362" t="s">
        <v>202</v>
      </c>
      <c r="J11" s="362" t="s">
        <v>202</v>
      </c>
      <c r="K11" s="362" t="s">
        <v>202</v>
      </c>
      <c r="L11" s="362" t="s">
        <v>202</v>
      </c>
      <c r="M11" s="363" t="s">
        <v>202</v>
      </c>
      <c r="N11" s="358">
        <f>ROUND(SUM(C11:M11),1)</f>
        <v>0</v>
      </c>
    </row>
    <row r="12" spans="1:15" s="374" customFormat="1" ht="34.5" customHeight="1" thickBot="1">
      <c r="A12" s="367"/>
      <c r="B12" s="368" t="s">
        <v>73</v>
      </c>
      <c r="C12" s="369" t="s">
        <v>202</v>
      </c>
      <c r="D12" s="370" t="s">
        <v>202</v>
      </c>
      <c r="E12" s="371" t="s">
        <v>202</v>
      </c>
      <c r="F12" s="371" t="s">
        <v>202</v>
      </c>
      <c r="G12" s="371" t="s">
        <v>202</v>
      </c>
      <c r="H12" s="371" t="s">
        <v>202</v>
      </c>
      <c r="I12" s="371" t="s">
        <v>202</v>
      </c>
      <c r="J12" s="371" t="s">
        <v>202</v>
      </c>
      <c r="K12" s="371" t="s">
        <v>202</v>
      </c>
      <c r="L12" s="371" t="s">
        <v>202</v>
      </c>
      <c r="M12" s="372" t="s">
        <v>202</v>
      </c>
      <c r="N12" s="373">
        <f>ROUND(SUM(N7:N11),1)</f>
        <v>33716.5</v>
      </c>
    </row>
    <row r="13" spans="1:15" s="374" customFormat="1" ht="34.5" customHeight="1">
      <c r="B13" s="375"/>
      <c r="C13" s="123"/>
      <c r="D13" s="376">
        <f>2540.7*2</f>
        <v>5081.3999999999996</v>
      </c>
      <c r="E13" s="377"/>
      <c r="F13" s="377"/>
      <c r="G13" s="377"/>
      <c r="H13" s="378"/>
      <c r="I13" s="378"/>
      <c r="J13" s="379"/>
      <c r="K13" s="379"/>
      <c r="L13" s="378"/>
      <c r="M13" s="377"/>
      <c r="N13" s="380"/>
      <c r="O13" s="375"/>
    </row>
    <row r="14" spans="1:15" s="381" customFormat="1" ht="21" customHeight="1">
      <c r="B14" s="382"/>
      <c r="C14" s="382"/>
      <c r="D14" s="246"/>
      <c r="E14" s="383"/>
      <c r="F14" s="383"/>
      <c r="G14" s="384"/>
      <c r="H14" s="161"/>
      <c r="I14" s="161"/>
      <c r="J14" s="246"/>
      <c r="K14" s="246"/>
      <c r="L14" s="540"/>
      <c r="M14" s="540"/>
      <c r="N14" s="385"/>
    </row>
    <row r="15" spans="1:15" s="374" customFormat="1" ht="69" customHeight="1">
      <c r="B15" s="541" t="s">
        <v>217</v>
      </c>
      <c r="C15" s="543"/>
      <c r="D15" s="542"/>
      <c r="G15" s="246"/>
      <c r="H15" s="246"/>
      <c r="I15" s="541" t="s">
        <v>216</v>
      </c>
      <c r="J15" s="542"/>
      <c r="K15" s="384"/>
      <c r="L15" s="246"/>
      <c r="M15" s="246"/>
      <c r="N15" s="246"/>
    </row>
    <row r="16" spans="1:15" s="374" customFormat="1" ht="48" customHeight="1">
      <c r="B16" s="386" t="s">
        <v>197</v>
      </c>
      <c r="C16" s="387" t="s">
        <v>237</v>
      </c>
      <c r="D16" s="387" t="s">
        <v>238</v>
      </c>
      <c r="G16" s="388"/>
      <c r="H16" s="389"/>
      <c r="I16" s="386" t="s">
        <v>197</v>
      </c>
      <c r="J16" s="387" t="s">
        <v>215</v>
      </c>
      <c r="K16" s="388"/>
      <c r="L16" s="388"/>
      <c r="M16" s="388"/>
      <c r="N16" s="389"/>
    </row>
    <row r="17" spans="2:14" s="390" customFormat="1" ht="39.75" customHeight="1">
      <c r="B17" s="391">
        <v>104400</v>
      </c>
      <c r="C17" s="392">
        <f>ROUND(4*B17*2/1000,1)</f>
        <v>835.2</v>
      </c>
      <c r="D17" s="392">
        <v>108.2</v>
      </c>
      <c r="G17" s="393"/>
      <c r="H17" s="394"/>
      <c r="I17" s="395">
        <v>104400</v>
      </c>
      <c r="J17" s="396">
        <v>108.7</v>
      </c>
      <c r="K17" s="467"/>
      <c r="L17" s="393"/>
      <c r="M17" s="393"/>
      <c r="N17" s="394"/>
    </row>
    <row r="18" spans="2:14" ht="24" customHeight="1">
      <c r="D18" s="393"/>
      <c r="E18" s="397"/>
      <c r="F18" s="397"/>
      <c r="G18" s="397"/>
      <c r="H18" s="378"/>
      <c r="I18" s="378"/>
      <c r="J18" s="398"/>
      <c r="K18" s="398"/>
      <c r="L18" s="393"/>
      <c r="M18" s="393"/>
      <c r="N18" s="399"/>
    </row>
    <row r="19" spans="2:14" ht="19.5" customHeight="1">
      <c r="C19" s="400"/>
    </row>
    <row r="20" spans="2:14" s="401" customFormat="1" ht="24" customHeight="1">
      <c r="B20" s="402" t="s">
        <v>2</v>
      </c>
      <c r="C20" s="402"/>
      <c r="E20" s="403"/>
      <c r="F20" s="404"/>
      <c r="G20" s="404"/>
      <c r="H20" s="538" t="str">
        <f>+'Ekamut-caxs'!C80</f>
        <v>Վ․ Ղազախեցյան</v>
      </c>
      <c r="I20" s="538"/>
      <c r="J20" s="538"/>
      <c r="K20" s="405"/>
      <c r="L20" s="405"/>
    </row>
    <row r="21" spans="2:14" s="406" customFormat="1" ht="17.25" customHeight="1">
      <c r="B21" s="407"/>
      <c r="C21" s="407"/>
      <c r="E21" s="408" t="s">
        <v>96</v>
      </c>
      <c r="F21" s="409"/>
      <c r="G21" s="410"/>
      <c r="H21" s="539" t="s">
        <v>97</v>
      </c>
      <c r="I21" s="539"/>
      <c r="J21" s="539"/>
      <c r="K21" s="409"/>
      <c r="L21" s="409"/>
    </row>
    <row r="22" spans="2:14" s="401" customFormat="1" ht="24.75" customHeight="1">
      <c r="B22" s="411" t="s">
        <v>6</v>
      </c>
      <c r="C22" s="411"/>
      <c r="E22" s="412"/>
      <c r="F22" s="413"/>
      <c r="G22" s="413"/>
      <c r="H22" s="538" t="str">
        <f>+'Ekamut-caxs'!C82</f>
        <v>Հ․ Ենոքյան</v>
      </c>
      <c r="I22" s="538"/>
      <c r="J22" s="538"/>
      <c r="K22" s="405"/>
      <c r="L22" s="405"/>
    </row>
    <row r="23" spans="2:14" s="406" customFormat="1" ht="18.75" customHeight="1">
      <c r="E23" s="408" t="s">
        <v>96</v>
      </c>
      <c r="F23" s="409"/>
      <c r="G23" s="410"/>
      <c r="H23" s="539" t="s">
        <v>97</v>
      </c>
      <c r="I23" s="539"/>
      <c r="J23" s="539"/>
      <c r="K23" s="409"/>
      <c r="L23" s="409"/>
    </row>
    <row r="24" spans="2:14" s="414" customFormat="1" ht="16.5">
      <c r="D24" s="409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8" sqref="D8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հ․107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119</v>
      </c>
      <c r="B5" s="563" t="s">
        <v>99</v>
      </c>
      <c r="C5" s="565" t="s">
        <v>100</v>
      </c>
      <c r="D5" s="566"/>
      <c r="E5" s="566"/>
      <c r="F5" s="567"/>
      <c r="G5" s="557" t="s">
        <v>101</v>
      </c>
      <c r="H5" s="557"/>
      <c r="I5" s="557"/>
      <c r="J5" s="557"/>
      <c r="K5" s="557" t="s">
        <v>147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6" t="s">
        <v>243</v>
      </c>
      <c r="D6" s="437" t="s">
        <v>244</v>
      </c>
      <c r="E6" s="437" t="s">
        <v>273</v>
      </c>
      <c r="F6" s="438" t="s">
        <v>274</v>
      </c>
      <c r="G6" s="437" t="s">
        <v>245</v>
      </c>
      <c r="H6" s="439" t="s">
        <v>244</v>
      </c>
      <c r="I6" s="437" t="s">
        <v>275</v>
      </c>
      <c r="J6" s="439" t="s">
        <v>274</v>
      </c>
      <c r="K6" s="437" t="s">
        <v>243</v>
      </c>
      <c r="L6" s="437" t="s">
        <v>273</v>
      </c>
      <c r="M6" s="439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2" t="s">
        <v>229</v>
      </c>
      <c r="D7" s="266" t="s">
        <v>229</v>
      </c>
      <c r="E7" s="489">
        <v>2572</v>
      </c>
      <c r="F7" s="490">
        <v>369596.4</v>
      </c>
      <c r="G7" s="277" t="s">
        <v>229</v>
      </c>
      <c r="H7" s="266" t="s">
        <v>229</v>
      </c>
      <c r="I7" s="489">
        <v>1932</v>
      </c>
      <c r="J7" s="495">
        <v>100708</v>
      </c>
      <c r="K7" s="316" t="s">
        <v>229</v>
      </c>
      <c r="L7" s="489">
        <v>160</v>
      </c>
      <c r="M7" s="441">
        <f>+L7*200.47</f>
        <v>32075.200000000001</v>
      </c>
      <c r="N7" s="442">
        <f>+L7*7.94904</f>
        <v>1271.8463999999999</v>
      </c>
      <c r="O7" s="332">
        <f>+N7+M7</f>
        <v>33347.046399999999</v>
      </c>
    </row>
    <row r="8" spans="1:15" ht="19.5" customHeight="1">
      <c r="A8" s="142">
        <v>2</v>
      </c>
      <c r="B8" s="195" t="s">
        <v>103</v>
      </c>
      <c r="C8" s="272" t="s">
        <v>229</v>
      </c>
      <c r="D8" s="266" t="s">
        <v>229</v>
      </c>
      <c r="E8" s="489">
        <v>2365</v>
      </c>
      <c r="F8" s="490">
        <v>339850.5</v>
      </c>
      <c r="G8" s="277" t="s">
        <v>229</v>
      </c>
      <c r="H8" s="266" t="s">
        <v>229</v>
      </c>
      <c r="I8" s="489">
        <v>1993</v>
      </c>
      <c r="J8" s="495">
        <v>104297</v>
      </c>
      <c r="K8" s="316" t="s">
        <v>229</v>
      </c>
      <c r="L8" s="489">
        <v>130</v>
      </c>
      <c r="M8" s="441">
        <f t="shared" ref="M8:M18" si="0">+L8*200.47</f>
        <v>26061.1</v>
      </c>
      <c r="N8" s="442">
        <f t="shared" ref="N8:N18" si="1">+L8*7.94904</f>
        <v>1033.3751999999999</v>
      </c>
      <c r="O8" s="332">
        <f t="shared" ref="O8:O18" si="2">+N8+M8</f>
        <v>27094.475199999997</v>
      </c>
    </row>
    <row r="9" spans="1:15" ht="19.5" customHeight="1">
      <c r="A9" s="142">
        <v>3</v>
      </c>
      <c r="B9" s="195" t="s">
        <v>104</v>
      </c>
      <c r="C9" s="272" t="s">
        <v>229</v>
      </c>
      <c r="D9" s="266" t="s">
        <v>229</v>
      </c>
      <c r="E9" s="489">
        <v>1139</v>
      </c>
      <c r="F9" s="490">
        <v>163674.29999999999</v>
      </c>
      <c r="G9" s="277" t="s">
        <v>229</v>
      </c>
      <c r="H9" s="266" t="s">
        <v>229</v>
      </c>
      <c r="I9" s="489">
        <v>2027</v>
      </c>
      <c r="J9" s="495">
        <v>105867</v>
      </c>
      <c r="K9" s="316" t="s">
        <v>229</v>
      </c>
      <c r="L9" s="489">
        <v>0</v>
      </c>
      <c r="M9" s="441">
        <f t="shared" si="0"/>
        <v>0</v>
      </c>
      <c r="N9" s="442">
        <f t="shared" si="1"/>
        <v>0</v>
      </c>
      <c r="O9" s="332">
        <f t="shared" si="2"/>
        <v>0</v>
      </c>
    </row>
    <row r="10" spans="1:15" ht="19.5" customHeight="1">
      <c r="A10" s="142">
        <v>4</v>
      </c>
      <c r="B10" s="195" t="s">
        <v>105</v>
      </c>
      <c r="C10" s="273" t="s">
        <v>229</v>
      </c>
      <c r="D10" s="267" t="s">
        <v>229</v>
      </c>
      <c r="E10" s="489">
        <v>496</v>
      </c>
      <c r="F10" s="490">
        <v>71275.199999999997</v>
      </c>
      <c r="G10" s="277" t="s">
        <v>229</v>
      </c>
      <c r="H10" s="268" t="s">
        <v>229</v>
      </c>
      <c r="I10" s="489">
        <v>1749</v>
      </c>
      <c r="J10" s="495">
        <v>91699</v>
      </c>
      <c r="K10" s="316" t="s">
        <v>229</v>
      </c>
      <c r="L10" s="489">
        <v>70</v>
      </c>
      <c r="M10" s="441">
        <f t="shared" si="0"/>
        <v>14032.9</v>
      </c>
      <c r="N10" s="442">
        <f t="shared" si="1"/>
        <v>556.43280000000004</v>
      </c>
      <c r="O10" s="332">
        <f t="shared" si="2"/>
        <v>14589.3328</v>
      </c>
    </row>
    <row r="11" spans="1:15" ht="19.5" customHeight="1">
      <c r="A11" s="142">
        <v>5</v>
      </c>
      <c r="B11" s="195" t="s">
        <v>106</v>
      </c>
      <c r="C11" s="273" t="s">
        <v>229</v>
      </c>
      <c r="D11" s="267" t="s">
        <v>229</v>
      </c>
      <c r="E11" s="489">
        <v>140</v>
      </c>
      <c r="F11" s="490">
        <v>20118</v>
      </c>
      <c r="G11" s="277" t="s">
        <v>229</v>
      </c>
      <c r="H11" s="268" t="s">
        <v>229</v>
      </c>
      <c r="I11" s="489">
        <v>1748</v>
      </c>
      <c r="J11" s="495">
        <v>91828</v>
      </c>
      <c r="K11" s="316" t="s">
        <v>229</v>
      </c>
      <c r="L11" s="489">
        <v>124</v>
      </c>
      <c r="M11" s="441">
        <f t="shared" si="0"/>
        <v>24858.28</v>
      </c>
      <c r="N11" s="442">
        <f t="shared" si="1"/>
        <v>985.68096000000003</v>
      </c>
      <c r="O11" s="332">
        <f t="shared" si="2"/>
        <v>25843.96096</v>
      </c>
    </row>
    <row r="12" spans="1:15" ht="19.5" customHeight="1">
      <c r="A12" s="142">
        <v>6</v>
      </c>
      <c r="B12" s="195" t="s">
        <v>107</v>
      </c>
      <c r="C12" s="273" t="s">
        <v>229</v>
      </c>
      <c r="D12" s="267" t="s">
        <v>229</v>
      </c>
      <c r="E12" s="489">
        <v>123</v>
      </c>
      <c r="F12" s="490">
        <v>17675.099999999999</v>
      </c>
      <c r="G12" s="277" t="s">
        <v>229</v>
      </c>
      <c r="H12" s="268" t="s">
        <v>229</v>
      </c>
      <c r="I12" s="489">
        <v>2105</v>
      </c>
      <c r="J12" s="495">
        <v>110129</v>
      </c>
      <c r="K12" s="316" t="s">
        <v>229</v>
      </c>
      <c r="L12" s="489">
        <v>125</v>
      </c>
      <c r="M12" s="441">
        <f t="shared" si="0"/>
        <v>25058.75</v>
      </c>
      <c r="N12" s="442">
        <f t="shared" si="1"/>
        <v>993.63</v>
      </c>
      <c r="O12" s="332">
        <f t="shared" si="2"/>
        <v>26052.38</v>
      </c>
    </row>
    <row r="13" spans="1:15" ht="19.5" customHeight="1">
      <c r="A13" s="142">
        <v>7</v>
      </c>
      <c r="B13" s="195" t="s">
        <v>108</v>
      </c>
      <c r="C13" s="273" t="s">
        <v>229</v>
      </c>
      <c r="D13" s="267" t="s">
        <v>229</v>
      </c>
      <c r="E13" s="489">
        <v>102</v>
      </c>
      <c r="F13" s="490">
        <v>14657.4</v>
      </c>
      <c r="G13" s="277" t="s">
        <v>229</v>
      </c>
      <c r="H13" s="268" t="s">
        <v>229</v>
      </c>
      <c r="I13" s="489">
        <v>2034</v>
      </c>
      <c r="J13" s="495">
        <v>105723</v>
      </c>
      <c r="K13" s="316" t="s">
        <v>229</v>
      </c>
      <c r="L13" s="489">
        <v>120</v>
      </c>
      <c r="M13" s="441">
        <f t="shared" si="0"/>
        <v>24056.400000000001</v>
      </c>
      <c r="N13" s="442">
        <f t="shared" si="1"/>
        <v>953.88480000000004</v>
      </c>
      <c r="O13" s="332">
        <f t="shared" si="2"/>
        <v>25010.284800000001</v>
      </c>
    </row>
    <row r="14" spans="1:15" ht="19.5" customHeight="1">
      <c r="A14" s="142">
        <v>8</v>
      </c>
      <c r="B14" s="196" t="s">
        <v>109</v>
      </c>
      <c r="C14" s="273" t="s">
        <v>229</v>
      </c>
      <c r="D14" s="267" t="s">
        <v>229</v>
      </c>
      <c r="E14" s="489">
        <v>106</v>
      </c>
      <c r="F14" s="490">
        <v>15232.2</v>
      </c>
      <c r="G14" s="277" t="s">
        <v>229</v>
      </c>
      <c r="H14" s="268" t="s">
        <v>229</v>
      </c>
      <c r="I14" s="489">
        <v>2304</v>
      </c>
      <c r="J14" s="495">
        <v>119771</v>
      </c>
      <c r="K14" s="316" t="s">
        <v>229</v>
      </c>
      <c r="L14" s="489">
        <v>53</v>
      </c>
      <c r="M14" s="441">
        <f t="shared" si="0"/>
        <v>10624.91</v>
      </c>
      <c r="N14" s="442">
        <f t="shared" si="1"/>
        <v>421.29912000000002</v>
      </c>
      <c r="O14" s="332">
        <f t="shared" si="2"/>
        <v>11046.20912</v>
      </c>
    </row>
    <row r="15" spans="1:15" ht="19.5" customHeight="1">
      <c r="A15" s="142">
        <v>9</v>
      </c>
      <c r="B15" s="196" t="s">
        <v>110</v>
      </c>
      <c r="C15" s="273" t="s">
        <v>229</v>
      </c>
      <c r="D15" s="267" t="s">
        <v>229</v>
      </c>
      <c r="E15" s="489">
        <v>134</v>
      </c>
      <c r="F15" s="490">
        <v>19255.8</v>
      </c>
      <c r="G15" s="277" t="s">
        <v>229</v>
      </c>
      <c r="H15" s="268" t="s">
        <v>229</v>
      </c>
      <c r="I15" s="489">
        <v>2068</v>
      </c>
      <c r="J15" s="495">
        <v>107735</v>
      </c>
      <c r="K15" s="316" t="s">
        <v>229</v>
      </c>
      <c r="L15" s="489">
        <v>76</v>
      </c>
      <c r="M15" s="441">
        <f t="shared" si="0"/>
        <v>15235.72</v>
      </c>
      <c r="N15" s="442">
        <f t="shared" si="1"/>
        <v>604.12703999999997</v>
      </c>
      <c r="O15" s="332">
        <f t="shared" si="2"/>
        <v>15839.847039999999</v>
      </c>
    </row>
    <row r="16" spans="1:15" ht="19.5" customHeight="1">
      <c r="A16" s="142">
        <v>10</v>
      </c>
      <c r="B16" s="196" t="s">
        <v>111</v>
      </c>
      <c r="C16" s="273" t="s">
        <v>229</v>
      </c>
      <c r="D16" s="267" t="s">
        <v>229</v>
      </c>
      <c r="E16" s="489">
        <v>212</v>
      </c>
      <c r="F16" s="490">
        <v>30464.400000000001</v>
      </c>
      <c r="G16" s="276" t="s">
        <v>229</v>
      </c>
      <c r="H16" s="268" t="s">
        <v>229</v>
      </c>
      <c r="I16" s="489">
        <v>2013</v>
      </c>
      <c r="J16" s="495">
        <v>105529</v>
      </c>
      <c r="K16" s="316" t="s">
        <v>229</v>
      </c>
      <c r="L16" s="489">
        <v>80</v>
      </c>
      <c r="M16" s="441">
        <f t="shared" si="0"/>
        <v>16037.6</v>
      </c>
      <c r="N16" s="442">
        <f t="shared" si="1"/>
        <v>635.92319999999995</v>
      </c>
      <c r="O16" s="332">
        <f t="shared" si="2"/>
        <v>16673.5232</v>
      </c>
    </row>
    <row r="17" spans="1:15" ht="19.5" customHeight="1">
      <c r="A17" s="142">
        <v>11</v>
      </c>
      <c r="B17" s="196" t="s">
        <v>112</v>
      </c>
      <c r="C17" s="493">
        <v>1312</v>
      </c>
      <c r="D17" s="494">
        <v>188534.39999999999</v>
      </c>
      <c r="E17" s="491">
        <f>+MAX(C17,E9)</f>
        <v>1312</v>
      </c>
      <c r="F17" s="492">
        <f>+E17*143.7</f>
        <v>188534.39999999999</v>
      </c>
      <c r="G17" s="497">
        <v>2120</v>
      </c>
      <c r="H17" s="498">
        <v>110778</v>
      </c>
      <c r="I17" s="491">
        <f>+MAX(G17,I7)</f>
        <v>2120</v>
      </c>
      <c r="J17" s="496">
        <f>+I17*53.48-800</f>
        <v>112577.59999999999</v>
      </c>
      <c r="K17" s="499">
        <v>179</v>
      </c>
      <c r="L17" s="491">
        <f>+MAX(K17,L8)</f>
        <v>179</v>
      </c>
      <c r="M17" s="441">
        <f t="shared" si="0"/>
        <v>35884.129999999997</v>
      </c>
      <c r="N17" s="442">
        <f t="shared" si="1"/>
        <v>1422.87816</v>
      </c>
      <c r="O17" s="332">
        <f t="shared" si="2"/>
        <v>37307.008159999998</v>
      </c>
    </row>
    <row r="18" spans="1:15" ht="19.5" customHeight="1">
      <c r="A18" s="142">
        <v>12</v>
      </c>
      <c r="B18" s="196" t="s">
        <v>113</v>
      </c>
      <c r="C18" s="493">
        <v>2209</v>
      </c>
      <c r="D18" s="494">
        <v>317433.3</v>
      </c>
      <c r="E18" s="491">
        <f>+MAX(C18,E7)</f>
        <v>2572</v>
      </c>
      <c r="F18" s="492">
        <f>+E18*143.7</f>
        <v>369596.39999999997</v>
      </c>
      <c r="G18" s="497">
        <v>2092</v>
      </c>
      <c r="H18" s="498">
        <v>109268</v>
      </c>
      <c r="I18" s="491">
        <f>+MAX(G18,I7)</f>
        <v>2092</v>
      </c>
      <c r="J18" s="496">
        <f>+I18*53.48</f>
        <v>111880.15999999999</v>
      </c>
      <c r="K18" s="499">
        <v>180</v>
      </c>
      <c r="L18" s="491">
        <f>+MAX(K18,L7)</f>
        <v>180</v>
      </c>
      <c r="M18" s="441">
        <f t="shared" si="0"/>
        <v>36084.6</v>
      </c>
      <c r="N18" s="442">
        <f t="shared" si="1"/>
        <v>1430.8271999999999</v>
      </c>
      <c r="O18" s="332">
        <f t="shared" si="2"/>
        <v>37515.427199999998</v>
      </c>
    </row>
    <row r="19" spans="1:15" ht="32.25" customHeight="1" thickBot="1">
      <c r="A19" s="197"/>
      <c r="B19" s="203" t="s">
        <v>95</v>
      </c>
      <c r="C19" s="274">
        <f t="shared" ref="C19:K19" si="3">SUM(C7:C18)</f>
        <v>3521</v>
      </c>
      <c r="D19" s="269">
        <f>SUM(D7:D18)</f>
        <v>505967.69999999995</v>
      </c>
      <c r="E19" s="275">
        <f t="shared" si="3"/>
        <v>11273</v>
      </c>
      <c r="F19" s="270">
        <f>SUM(F7:F18)</f>
        <v>1619930.0999999996</v>
      </c>
      <c r="G19" s="278">
        <f>SUM(G7:G18)</f>
        <v>4212</v>
      </c>
      <c r="H19" s="269">
        <f>SUM(H7:H18)</f>
        <v>220046</v>
      </c>
      <c r="I19" s="275">
        <f>SUM(I7:I18)</f>
        <v>24185</v>
      </c>
      <c r="J19" s="271">
        <f>SUM(J7:J18)</f>
        <v>1267743.76</v>
      </c>
      <c r="K19" s="274">
        <f t="shared" si="3"/>
        <v>359</v>
      </c>
      <c r="L19" s="275">
        <f>SUM(L7:L18)</f>
        <v>1297</v>
      </c>
      <c r="M19" s="271">
        <f>SUM(M7:M18)</f>
        <v>260009.59000000003</v>
      </c>
      <c r="N19" s="443">
        <f>SUM(N7:N18)</f>
        <v>10309.90488</v>
      </c>
      <c r="O19" s="271">
        <f>SUM(O7:O18)</f>
        <v>270319.49487999995</v>
      </c>
    </row>
    <row r="20" spans="1:15" ht="21.75" customHeight="1">
      <c r="B20" s="150"/>
      <c r="C20" s="250"/>
      <c r="D20" s="183"/>
      <c r="E20" s="250"/>
      <c r="F20" s="183">
        <f>ROUND(F19/1000,1)</f>
        <v>1619.9</v>
      </c>
      <c r="G20" s="250"/>
      <c r="H20" s="183"/>
      <c r="I20" s="250"/>
      <c r="J20" s="183">
        <f>ROUND(J19/1000,1)</f>
        <v>1267.7</v>
      </c>
      <c r="K20" s="250"/>
      <c r="L20" s="250"/>
      <c r="M20" s="183">
        <f>ROUND(M19/1000,1)</f>
        <v>260</v>
      </c>
      <c r="N20" s="183">
        <f t="shared" ref="N20:O20" si="4">ROUND(N19/1000,1)</f>
        <v>10.3</v>
      </c>
      <c r="O20" s="183">
        <f t="shared" si="4"/>
        <v>270.3</v>
      </c>
    </row>
    <row r="21" spans="1:15" ht="33.75" customHeight="1" thickBot="1">
      <c r="B21" s="560" t="s">
        <v>207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69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77"/>
      <c r="C23" s="476"/>
      <c r="D23" s="332" t="s">
        <v>229</v>
      </c>
      <c r="E23" s="332" t="s">
        <v>229</v>
      </c>
      <c r="F23" s="475"/>
      <c r="G23" s="481"/>
      <c r="H23" s="332" t="s">
        <v>229</v>
      </c>
      <c r="I23" s="332" t="s">
        <v>229</v>
      </c>
      <c r="J23" s="483"/>
      <c r="K23" s="481"/>
      <c r="L23" s="332" t="s">
        <v>229</v>
      </c>
      <c r="M23" s="484"/>
      <c r="N23" s="186" t="s">
        <v>229</v>
      </c>
      <c r="O23" s="471" t="s">
        <v>229</v>
      </c>
    </row>
    <row r="24" spans="1:15" ht="23.25" customHeight="1">
      <c r="A24" s="186">
        <v>2</v>
      </c>
      <c r="B24" s="477"/>
      <c r="C24" s="476"/>
      <c r="D24" s="332" t="s">
        <v>229</v>
      </c>
      <c r="E24" s="332" t="s">
        <v>229</v>
      </c>
      <c r="F24" s="475"/>
      <c r="G24" s="481"/>
      <c r="H24" s="332" t="s">
        <v>229</v>
      </c>
      <c r="I24" s="332" t="s">
        <v>229</v>
      </c>
      <c r="J24" s="483"/>
      <c r="K24" s="481"/>
      <c r="L24" s="332" t="s">
        <v>229</v>
      </c>
      <c r="M24" s="484"/>
      <c r="N24" s="186" t="s">
        <v>229</v>
      </c>
      <c r="O24" s="471" t="s">
        <v>229</v>
      </c>
    </row>
    <row r="25" spans="1:15" s="149" customFormat="1" ht="23.25" customHeight="1">
      <c r="A25" s="142">
        <v>3</v>
      </c>
      <c r="B25" s="478"/>
      <c r="C25" s="479"/>
      <c r="D25" s="333" t="s">
        <v>229</v>
      </c>
      <c r="E25" s="333" t="s">
        <v>229</v>
      </c>
      <c r="F25" s="480"/>
      <c r="G25" s="482"/>
      <c r="H25" s="333" t="s">
        <v>229</v>
      </c>
      <c r="I25" s="333" t="s">
        <v>229</v>
      </c>
      <c r="J25" s="480"/>
      <c r="K25" s="482"/>
      <c r="L25" s="333" t="s">
        <v>229</v>
      </c>
      <c r="M25" s="485"/>
      <c r="N25" s="472" t="s">
        <v>229</v>
      </c>
      <c r="O25" s="473" t="s">
        <v>229</v>
      </c>
    </row>
    <row r="26" spans="1:15" s="140" customFormat="1" ht="24" customHeight="1">
      <c r="A26" s="187"/>
      <c r="B26" s="181" t="s">
        <v>73</v>
      </c>
      <c r="C26" s="334" t="s">
        <v>229</v>
      </c>
      <c r="D26" s="334" t="s">
        <v>229</v>
      </c>
      <c r="E26" s="334" t="s">
        <v>229</v>
      </c>
      <c r="F26" s="335">
        <f>SUM(F23:F25)</f>
        <v>0</v>
      </c>
      <c r="G26" s="336" t="s">
        <v>229</v>
      </c>
      <c r="H26" s="334" t="s">
        <v>229</v>
      </c>
      <c r="I26" s="334" t="s">
        <v>229</v>
      </c>
      <c r="J26" s="335">
        <f>SUM(J23:J25)</f>
        <v>0</v>
      </c>
      <c r="K26" s="336" t="s">
        <v>229</v>
      </c>
      <c r="L26" s="334" t="s">
        <v>229</v>
      </c>
      <c r="M26" s="470">
        <f>SUM(M23:M25)</f>
        <v>0</v>
      </c>
      <c r="N26" s="187" t="s">
        <v>229</v>
      </c>
      <c r="O26" s="474" t="s">
        <v>229</v>
      </c>
    </row>
    <row r="27" spans="1:15" s="140" customFormat="1" ht="27" customHeight="1" thickBot="1">
      <c r="A27" s="188"/>
      <c r="B27" s="191" t="s">
        <v>153</v>
      </c>
      <c r="C27" s="269"/>
      <c r="D27" s="269"/>
      <c r="E27" s="269" t="s">
        <v>229</v>
      </c>
      <c r="F27" s="270">
        <f>+F20-F26</f>
        <v>1619.9</v>
      </c>
      <c r="G27" s="331" t="s">
        <v>229</v>
      </c>
      <c r="H27" s="269" t="s">
        <v>229</v>
      </c>
      <c r="I27" s="269" t="s">
        <v>229</v>
      </c>
      <c r="J27" s="270">
        <f>J20-J26</f>
        <v>1267.7</v>
      </c>
      <c r="K27" s="331" t="s">
        <v>229</v>
      </c>
      <c r="L27" s="269" t="s">
        <v>229</v>
      </c>
      <c r="M27" s="271">
        <f>M20-M26</f>
        <v>260</v>
      </c>
      <c r="N27" s="188" t="s">
        <v>229</v>
      </c>
      <c r="O27" s="270">
        <f>+O20-M26</f>
        <v>270.3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8" t="s">
        <v>2</v>
      </c>
      <c r="D30" s="558"/>
      <c r="E30" s="151"/>
      <c r="F30" s="151"/>
      <c r="G30" s="568"/>
      <c r="H30" s="568"/>
      <c r="I30" s="263"/>
      <c r="J30" s="570" t="str">
        <f>+'Ekamut-caxs'!C80</f>
        <v>Վ․ Ղազախեցյան</v>
      </c>
      <c r="K30" s="570"/>
      <c r="M30" s="144"/>
    </row>
    <row r="31" spans="1:15" s="140" customFormat="1">
      <c r="C31" s="146"/>
      <c r="D31" s="146"/>
      <c r="E31" s="145"/>
      <c r="F31" s="145"/>
      <c r="G31" s="569" t="s">
        <v>96</v>
      </c>
      <c r="H31" s="569"/>
      <c r="I31" s="264"/>
      <c r="J31" s="569" t="s">
        <v>114</v>
      </c>
      <c r="K31" s="56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0"/>
      <c r="H32" s="570"/>
      <c r="I32" s="153"/>
      <c r="J32" s="570" t="str">
        <f>+'Ekamut-caxs'!C82</f>
        <v>Հ․ Ենոքյան</v>
      </c>
      <c r="K32" s="570"/>
    </row>
    <row r="33" spans="3:13" s="140" customFormat="1">
      <c r="C33" s="143"/>
      <c r="D33" s="143"/>
      <c r="G33" s="569" t="s">
        <v>96</v>
      </c>
      <c r="H33" s="569"/>
      <c r="I33" s="264"/>
      <c r="J33" s="569" t="s">
        <v>114</v>
      </c>
      <c r="K33" s="569"/>
    </row>
    <row r="34" spans="3:13">
      <c r="F34" s="154" t="s">
        <v>1</v>
      </c>
    </row>
    <row r="35" spans="3:13" ht="16.5" customHeight="1">
      <c r="C35" s="433" t="s">
        <v>115</v>
      </c>
      <c r="D35" s="433"/>
      <c r="E35" s="433" t="s">
        <v>116</v>
      </c>
      <c r="F35" s="433" t="s">
        <v>295</v>
      </c>
      <c r="I35" s="434" t="s">
        <v>117</v>
      </c>
      <c r="J35" s="435" t="s">
        <v>246</v>
      </c>
      <c r="K35" s="420"/>
      <c r="L35" s="435" t="s">
        <v>247</v>
      </c>
      <c r="M35" s="435" t="s">
        <v>248</v>
      </c>
    </row>
    <row r="36" spans="3:13" ht="16.5" customHeight="1">
      <c r="C36" s="433" t="s">
        <v>118</v>
      </c>
      <c r="D36" s="433"/>
      <c r="E36" s="433" t="s">
        <v>116</v>
      </c>
      <c r="F36" s="433" t="s">
        <v>267</v>
      </c>
      <c r="I36" s="556" t="s">
        <v>269</v>
      </c>
      <c r="J36" s="556"/>
      <c r="K36" s="420"/>
      <c r="L36" s="556" t="s">
        <v>270</v>
      </c>
      <c r="M36" s="556"/>
    </row>
    <row r="37" spans="3:13">
      <c r="C37" s="433"/>
      <c r="D37" s="433"/>
      <c r="E37" s="556" t="s">
        <v>268</v>
      </c>
      <c r="F37" s="556"/>
      <c r="I37" s="556"/>
      <c r="J37" s="556"/>
      <c r="K37" s="420"/>
      <c r="L37" s="556"/>
      <c r="M37" s="556"/>
    </row>
    <row r="38" spans="3:13">
      <c r="C38" s="433"/>
      <c r="D38" s="433"/>
      <c r="E38" s="556"/>
      <c r="F38" s="556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8" sqref="D8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1" t="s">
        <v>71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հ․107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289</v>
      </c>
      <c r="B3" s="534"/>
      <c r="C3" s="534"/>
      <c r="D3" s="534"/>
      <c r="E3" s="534"/>
    </row>
    <row r="5" spans="1:13">
      <c r="E5" s="210" t="s">
        <v>150</v>
      </c>
    </row>
    <row r="6" spans="1:13" ht="73.5" customHeight="1">
      <c r="A6" s="317" t="s">
        <v>3</v>
      </c>
      <c r="B6" s="317" t="s">
        <v>99</v>
      </c>
      <c r="C6" s="317" t="s">
        <v>286</v>
      </c>
      <c r="D6" s="317" t="s">
        <v>296</v>
      </c>
      <c r="E6" s="317" t="s">
        <v>287</v>
      </c>
    </row>
    <row r="7" spans="1:13" ht="14.25" thickBot="1">
      <c r="A7" s="317">
        <v>1</v>
      </c>
      <c r="B7" s="317">
        <v>2</v>
      </c>
      <c r="C7" s="317">
        <v>3</v>
      </c>
      <c r="D7" s="317">
        <v>4</v>
      </c>
      <c r="E7" s="317">
        <v>5</v>
      </c>
    </row>
    <row r="8" spans="1:13" ht="54.75" customHeight="1" thickBot="1">
      <c r="A8" s="260">
        <v>1</v>
      </c>
      <c r="B8" s="444" t="s">
        <v>239</v>
      </c>
      <c r="C8" s="256">
        <v>44528.1</v>
      </c>
      <c r="D8" s="256">
        <v>1020.8</v>
      </c>
      <c r="E8" s="256">
        <v>10188.9</v>
      </c>
      <c r="F8" s="445" t="s">
        <v>282</v>
      </c>
      <c r="G8" s="457" t="s">
        <v>278</v>
      </c>
      <c r="H8" s="450" t="s">
        <v>202</v>
      </c>
      <c r="I8" s="447" t="s">
        <v>279</v>
      </c>
      <c r="J8" s="450" t="s">
        <v>202</v>
      </c>
      <c r="K8" s="452" t="s">
        <v>280</v>
      </c>
      <c r="L8" s="453" t="s">
        <v>203</v>
      </c>
      <c r="M8" s="454" t="s">
        <v>281</v>
      </c>
    </row>
    <row r="9" spans="1:13" s="323" customFormat="1" ht="25.5" customHeight="1">
      <c r="A9" s="320">
        <v>2</v>
      </c>
      <c r="B9" s="321" t="s">
        <v>221</v>
      </c>
      <c r="C9" s="458"/>
      <c r="D9" s="458">
        <v>0</v>
      </c>
      <c r="E9" s="322">
        <f>+M9</f>
        <v>1258.4000000000001</v>
      </c>
      <c r="F9" s="446">
        <v>11</v>
      </c>
      <c r="G9" s="459">
        <v>104</v>
      </c>
      <c r="H9" s="451" t="s">
        <v>202</v>
      </c>
      <c r="I9" s="448">
        <v>22</v>
      </c>
      <c r="J9" s="451" t="s">
        <v>202</v>
      </c>
      <c r="K9" s="448">
        <v>550</v>
      </c>
      <c r="L9" s="453" t="s">
        <v>203</v>
      </c>
      <c r="M9" s="455">
        <f>+(G9*I9*K9)/1000</f>
        <v>1258.4000000000001</v>
      </c>
    </row>
    <row r="10" spans="1:13" s="323" customFormat="1" ht="25.5" customHeight="1" thickBot="1">
      <c r="A10" s="320">
        <v>3</v>
      </c>
      <c r="B10" s="321" t="s">
        <v>218</v>
      </c>
      <c r="C10" s="458">
        <f>+G10*30+1000+491.5</f>
        <v>4641.5</v>
      </c>
      <c r="D10" s="458">
        <v>0</v>
      </c>
      <c r="E10" s="322">
        <f>+M10</f>
        <v>1212.75</v>
      </c>
      <c r="F10" s="446">
        <v>12</v>
      </c>
      <c r="G10" s="460">
        <v>105</v>
      </c>
      <c r="H10" s="451" t="s">
        <v>202</v>
      </c>
      <c r="I10" s="449">
        <v>21</v>
      </c>
      <c r="J10" s="451" t="s">
        <v>202</v>
      </c>
      <c r="K10" s="449">
        <v>550</v>
      </c>
      <c r="L10" s="453" t="s">
        <v>203</v>
      </c>
      <c r="M10" s="456">
        <f>+(G10*I10*K10)/1000</f>
        <v>1212.75</v>
      </c>
    </row>
    <row r="11" spans="1:13" s="180" customFormat="1" ht="31.5" customHeight="1">
      <c r="A11" s="239"/>
      <c r="B11" s="318" t="s">
        <v>219</v>
      </c>
      <c r="C11" s="319">
        <f>ROUND(SUM(C8:C10),1)</f>
        <v>49169.599999999999</v>
      </c>
      <c r="D11" s="319">
        <f t="shared" ref="D11:E11" si="0">ROUND(SUM(D8:D10),1)</f>
        <v>1020.8</v>
      </c>
      <c r="E11" s="319">
        <f t="shared" si="0"/>
        <v>12660.1</v>
      </c>
    </row>
    <row r="13" spans="1:13" ht="51" customHeight="1">
      <c r="B13" s="573" t="s">
        <v>222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Վ․ Ղազախեցյան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3"/>
      <c r="E20" s="343"/>
    </row>
    <row r="21" spans="2:5" ht="18.75" customHeight="1">
      <c r="B21" s="139" t="s">
        <v>6</v>
      </c>
      <c r="D21" s="572" t="str">
        <f>+'Ekamut-caxs'!C82</f>
        <v>Հ․ Ենոքյան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D8" sqref="D8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հ․107 մսուր-մանկապարտեզ» ՀՈԱԿ-ի </v>
      </c>
      <c r="B2" s="577"/>
      <c r="C2" s="577"/>
      <c r="D2" s="577"/>
    </row>
    <row r="3" spans="1:4" ht="27" customHeight="1">
      <c r="A3" s="577" t="s">
        <v>272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32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32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112</v>
      </c>
    </row>
    <row r="24" spans="1:4" ht="48.75" customHeight="1"/>
    <row r="25" spans="1:4" ht="18">
      <c r="B25" s="178" t="s">
        <v>2</v>
      </c>
      <c r="C25" s="578" t="str">
        <f>+'Ekamut-caxs'!C80</f>
        <v>Վ․ Ղազախեցյան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Հ․ Ենոքյան</v>
      </c>
      <c r="D27" s="578"/>
    </row>
    <row r="28" spans="1:4">
      <c r="C28" s="575" t="s">
        <v>5</v>
      </c>
      <c r="D28" s="57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https://mul2.yerevan.am/tasks/1236395/oneclick/29df4b9e0adec6b401c4b8c9c79c7169cfe89bf38b5fecc43e30a55c9f74ccab.xlsx?token=4258dce6c117276edc7f3fb9bccaf81f</cp:keywords>
  <cp:lastModifiedBy>Lusine Petrosyan</cp:lastModifiedBy>
  <cp:lastPrinted>2023-12-25T07:32:21Z</cp:lastPrinted>
  <dcterms:created xsi:type="dcterms:W3CDTF">1996-10-14T23:33:28Z</dcterms:created>
  <dcterms:modified xsi:type="dcterms:W3CDTF">2023-12-28T07:27:56Z</dcterms:modified>
</cp:coreProperties>
</file>